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75" windowWidth="20055" windowHeight="7935" activeTab="1"/>
  </bookViews>
  <sheets>
    <sheet name="Kabag" sheetId="4" r:id="rId1"/>
    <sheet name="subkor" sheetId="1" r:id="rId2"/>
    <sheet name="Sheet2" sheetId="2" r:id="rId3"/>
    <sheet name="Sheet3" sheetId="3" r:id="rId4"/>
  </sheets>
  <calcPr calcId="144525"/>
</workbook>
</file>

<file path=xl/calcChain.xml><?xml version="1.0" encoding="utf-8"?>
<calcChain xmlns="http://schemas.openxmlformats.org/spreadsheetml/2006/main">
  <c r="K35" i="1" l="1"/>
  <c r="J35" i="1"/>
  <c r="K34" i="1"/>
  <c r="J34" i="1"/>
  <c r="K33" i="1"/>
  <c r="J33" i="1"/>
  <c r="K32" i="1"/>
  <c r="J32" i="1"/>
  <c r="K31" i="1"/>
  <c r="J31" i="1"/>
  <c r="K30" i="1"/>
  <c r="J30" i="1"/>
  <c r="K29" i="1"/>
  <c r="J29" i="1"/>
  <c r="K28" i="1"/>
  <c r="J28" i="1"/>
  <c r="K27" i="1"/>
  <c r="J27" i="1"/>
  <c r="K22" i="1" l="1"/>
  <c r="K23" i="1"/>
  <c r="K24" i="1"/>
  <c r="K25" i="1"/>
  <c r="K26" i="1"/>
  <c r="K21" i="1"/>
  <c r="J26" i="1"/>
  <c r="J25" i="1"/>
  <c r="J24" i="1"/>
  <c r="J23" i="1"/>
  <c r="J22" i="1"/>
  <c r="J21" i="1"/>
  <c r="K36" i="1" l="1"/>
  <c r="J36" i="1"/>
  <c r="J32" i="4"/>
  <c r="J31" i="4"/>
  <c r="J30" i="4"/>
  <c r="J29" i="4"/>
  <c r="J28" i="4"/>
  <c r="J27" i="4"/>
  <c r="J26" i="4"/>
  <c r="J25" i="4"/>
  <c r="J24" i="4"/>
  <c r="J23" i="4"/>
  <c r="J33" i="4" s="1"/>
</calcChain>
</file>

<file path=xl/sharedStrings.xml><?xml version="1.0" encoding="utf-8"?>
<sst xmlns="http://schemas.openxmlformats.org/spreadsheetml/2006/main" count="593" uniqueCount="307">
  <si>
    <t>INFORMASI JABATAN</t>
  </si>
  <si>
    <t xml:space="preserve">NAMA JABATAN                       </t>
  </si>
  <si>
    <t xml:space="preserve">KODE JABATAN                        </t>
  </si>
  <si>
    <t xml:space="preserve">UNIT KERJA                               </t>
  </si>
  <si>
    <t>:</t>
  </si>
  <si>
    <t xml:space="preserve">JPT Utama                             </t>
  </si>
  <si>
    <t xml:space="preserve">JPT Madya                             </t>
  </si>
  <si>
    <t xml:space="preserve">JPT  Pratama                          </t>
  </si>
  <si>
    <t xml:space="preserve">Administrator                          </t>
  </si>
  <si>
    <t xml:space="preserve">Pengawas                                </t>
  </si>
  <si>
    <t xml:space="preserve">Pelaksana                            </t>
  </si>
  <si>
    <t xml:space="preserve">Jabatan  Fungsional             </t>
  </si>
  <si>
    <t>a</t>
  </si>
  <si>
    <t>b</t>
  </si>
  <si>
    <t>c</t>
  </si>
  <si>
    <t>d</t>
  </si>
  <si>
    <t>e</t>
  </si>
  <si>
    <t>f</t>
  </si>
  <si>
    <t>g</t>
  </si>
  <si>
    <t xml:space="preserve">IKTISAR JABATAN                   </t>
  </si>
  <si>
    <t xml:space="preserve">KUALIFIKASI JABATAN          </t>
  </si>
  <si>
    <t xml:space="preserve">Pendidikan Formal                </t>
  </si>
  <si>
    <t xml:space="preserve">Pendidikan &amp; Pelatihan      </t>
  </si>
  <si>
    <t xml:space="preserve">Pengalaman   Kerja                </t>
  </si>
  <si>
    <t>TUGAS POKOK</t>
  </si>
  <si>
    <t>WAKTU PENYELESAIAN (JAM)</t>
  </si>
  <si>
    <t xml:space="preserve">JUMLAH
HASIL
</t>
  </si>
  <si>
    <t>HASIL KERJA</t>
  </si>
  <si>
    <t>URAIAN TUGAS</t>
  </si>
  <si>
    <t>NO</t>
  </si>
  <si>
    <t xml:space="preserve">WAKTU
EFEKTIF
</t>
  </si>
  <si>
    <t xml:space="preserve">KEBUTUHAN
PEGAWAI
</t>
  </si>
  <si>
    <t xml:space="preserve">JUMLAH </t>
  </si>
  <si>
    <t xml:space="preserve">                                      JUMLAH PEGAWAI</t>
  </si>
  <si>
    <t>Dokumen Rencana Kerja Sub Bagian Kelembagan dan Analisa Jabatan</t>
  </si>
  <si>
    <t>Dokumen Bahan SOTK</t>
  </si>
  <si>
    <t xml:space="preserve">BAHAN KERJA :
</t>
  </si>
  <si>
    <t xml:space="preserve">BAHAN KERJA </t>
  </si>
  <si>
    <t xml:space="preserve">PENGGUNAAN DALAM TUGAS </t>
  </si>
  <si>
    <t>PERANGKAT KERJA :</t>
  </si>
  <si>
    <t>PERANGKAT KERJA</t>
  </si>
  <si>
    <t>PENGGUNAAN UNTUK TUGAS</t>
  </si>
  <si>
    <t>URAIAN</t>
  </si>
  <si>
    <t>NAMA JABATAN</t>
  </si>
  <si>
    <t>UNIT KERJA/INSTANSI</t>
  </si>
  <si>
    <t>DALAM HAL</t>
  </si>
  <si>
    <t>KONDISI LINGKUNGAN KERJA</t>
  </si>
  <si>
    <t>KORELASI JABATAN :</t>
  </si>
  <si>
    <t>TANGGUNG JAWAB :</t>
  </si>
  <si>
    <t>WEWENANG :</t>
  </si>
  <si>
    <t>ASPEK</t>
  </si>
  <si>
    <t>FAKTOR</t>
  </si>
  <si>
    <t>NAMA RESIKO</t>
  </si>
  <si>
    <t>PENYEBAB</t>
  </si>
  <si>
    <t>RISIKO BAHAYA</t>
  </si>
  <si>
    <t>SYARAT JABATAN</t>
  </si>
  <si>
    <t xml:space="preserve">Keterampilan Kerja     </t>
  </si>
  <si>
    <t xml:space="preserve">Bakat  Kerja                  </t>
  </si>
  <si>
    <t xml:space="preserve">Temperamen Kerja </t>
  </si>
  <si>
    <t>Minat Kerja</t>
  </si>
  <si>
    <t>Upaya Fisik</t>
  </si>
  <si>
    <t xml:space="preserve">Kondisi Fisik </t>
  </si>
  <si>
    <t>Jenis Kelamin</t>
  </si>
  <si>
    <t>1)</t>
  </si>
  <si>
    <t>2)</t>
  </si>
  <si>
    <t>3)</t>
  </si>
  <si>
    <t>4)</t>
  </si>
  <si>
    <t>5)</t>
  </si>
  <si>
    <t>Umur</t>
  </si>
  <si>
    <t>Tinggi Badan</t>
  </si>
  <si>
    <t>Berat Badan</t>
  </si>
  <si>
    <t>Postur Badan</t>
  </si>
  <si>
    <t>6)</t>
  </si>
  <si>
    <t>Penampilan</t>
  </si>
  <si>
    <t>Fungsi Pekerjaan</t>
  </si>
  <si>
    <t>PRESTASI KERJA YANG DIHARAPKAN</t>
  </si>
  <si>
    <t>Analis Kebijakan Ahli Muda/  Sub Koordinator Kelembagaan dan Analisa Jabatan</t>
  </si>
  <si>
    <t>Sekretariat Daerah</t>
  </si>
  <si>
    <t>Asisten Administrasi Umum</t>
  </si>
  <si>
    <t>Kepala Bagian Organisasi</t>
  </si>
  <si>
    <t xml:space="preserve">S1 Bidang Pemerintahan, Manajemen, Sosial dan Hukum </t>
  </si>
  <si>
    <t>Diklat Pim IV</t>
  </si>
  <si>
    <t>-</t>
  </si>
  <si>
    <t>Diklat Manajemen Kelembagaan</t>
  </si>
  <si>
    <t>Diklat Analisis Jabatan</t>
  </si>
  <si>
    <t>Pelaksana Bidang Organisasi atau Bidang Lainnya.</t>
  </si>
  <si>
    <t xml:space="preserve">merencanakan kegiatan Sub Bagian Kelembagaan dan Analisis Jabatan
</t>
  </si>
  <si>
    <t>menyiapkan bahan penyusunan Struktur Organisasi dan Tata Kerja (SOTK)</t>
  </si>
  <si>
    <t>menyusun bahan koordinasi perumusan tugas dan fungsi jabatan organisasi Perangkat Daerah</t>
  </si>
  <si>
    <t>menyusun bahan evaluasi kelembagaan Perangkat Daerah dan unit pelaksana teknis daerah</t>
  </si>
  <si>
    <t xml:space="preserve">menyusun    Standar    Kompetensi
Jabatan (SKJ)
</t>
  </si>
  <si>
    <t>menyusun analisis jabatan, analisis beban kerja, dan evaluasi jabatan</t>
  </si>
  <si>
    <t>menyusun  kajian  akademik terhadap   usulan   penataan organisasi Perangkat Daerah</t>
  </si>
  <si>
    <t xml:space="preserve">menyusun     profil     kelembagaan
Perangkat Daerah .
</t>
  </si>
  <si>
    <t>mengevaluasi pelaksanaan kegiatan di lingkungan Sub Bagian Kelembagaan dan Analisis Jabatan</t>
  </si>
  <si>
    <t>melaporkan pelaksanaan kinerja di lingkungan Sub Bagian Kelembagaan dan Analisis Jabatan</t>
  </si>
  <si>
    <t>Dokumen</t>
  </si>
  <si>
    <t>Laporan</t>
  </si>
  <si>
    <t>h</t>
  </si>
  <si>
    <t>j</t>
  </si>
  <si>
    <t>i</t>
  </si>
  <si>
    <t>Dokumen Perumusan Tugas dan Fungsi Jabatan</t>
  </si>
  <si>
    <t>Laporan Evaluasi Kelembagaan</t>
  </si>
  <si>
    <t>Dokumen Standar Kompetensi Jabatan (SKJ)</t>
  </si>
  <si>
    <t>Dokumen Analisis Jabatan, Analisis Beban Kerja, dan Evaluasi jabatan</t>
  </si>
  <si>
    <t>Dokumen Usulan Penataan Organisasi</t>
  </si>
  <si>
    <t>Dokumen Profil Perangkat Daerah</t>
  </si>
  <si>
    <t>Laporan Evaluasi Pelaksanaan Kegiatan</t>
  </si>
  <si>
    <t>Laporan Kinerja Kelembagaan dan Analisa Jabatan</t>
  </si>
  <si>
    <t>Rencana Kerja</t>
  </si>
  <si>
    <t>Data dan Dokumen OPD</t>
  </si>
  <si>
    <t>Data dan Dokumen Anjab, ABK dan Evjab</t>
  </si>
  <si>
    <t>Data Kelembagaan OPD</t>
  </si>
  <si>
    <t>Laporan Pelaksanaan Kegiatan</t>
  </si>
  <si>
    <t>Laporan Pelaksanaan Tugas</t>
  </si>
  <si>
    <t xml:space="preserve">Bahan Penyusunan Struktur Organisasi dan Tata Kerja
(SOTK)
</t>
  </si>
  <si>
    <t>Penyusunan Rencana Kegiatan</t>
  </si>
  <si>
    <t>Bahan Koordinasi perumusan tugas dan fungsi jabatan</t>
  </si>
  <si>
    <t>Bahan evaluasi kelembagaan Perangkat Daerah dan unit pelaksana teknis daerah</t>
  </si>
  <si>
    <t>Menyusun Standar Kompetensi Jabatan (SKJ)</t>
  </si>
  <si>
    <t>Menyusun analisis jabatan, analisis beban kerja, dan evaluasi jabatan</t>
  </si>
  <si>
    <t>Menyusun kajian akademik usulan penataan organisasi Perangkat Daerah</t>
  </si>
  <si>
    <t>Penyusunan profil kelembagaan Perangkat Daerah</t>
  </si>
  <si>
    <t xml:space="preserve">Evaluasi pelaksanaan kegiatan </t>
  </si>
  <si>
    <t xml:space="preserve">Laporan pelaksanaan kinerja  
</t>
  </si>
  <si>
    <t>Laporan Kegiatan Tahun Lalu, Peraturan</t>
  </si>
  <si>
    <t xml:space="preserve">SOTK,  Peraturan,  Petunjuk  dan  Arahan
Atasan
</t>
  </si>
  <si>
    <t>SOTK, Peraturan, Data dan Informasi</t>
  </si>
  <si>
    <t xml:space="preserve">Peraturan                    Perundang-Undangan
Kelembagaan
</t>
  </si>
  <si>
    <t>Juklak / Juknis, Peraturan</t>
  </si>
  <si>
    <t xml:space="preserve">Naskah Dinas, SOTK, Peraturan, Data dan
Informasi
</t>
  </si>
  <si>
    <t>Hasil rapat/konsultasi/koordinasi</t>
  </si>
  <si>
    <t xml:space="preserve">Disposisi Pimpinan </t>
  </si>
  <si>
    <t>Ketersediaan dokumen Kelembagaan dan Analisa Jabatan</t>
  </si>
  <si>
    <t>Kebenaran laporan kegiatan pada Bagian Organisasi</t>
  </si>
  <si>
    <t>Melaksanakan Penyusunan Anjab dan ABK</t>
  </si>
  <si>
    <t>Melaksanakan Pengembangan Kelembagaan</t>
  </si>
  <si>
    <t>Mengkoordinasikan pelaksanaan tugas dalam kelancaran tugas Bagian Organisasi</t>
  </si>
  <si>
    <t>Melaksanaan kegiatan penyusunan Anjab dan ABK</t>
  </si>
  <si>
    <t>Melaksanakan asistensi dan koordinasi lintas perangkat daerah</t>
  </si>
  <si>
    <t>Meneliti kelengkapan data Perangkat Daerah</t>
  </si>
  <si>
    <t>Eselon lV</t>
  </si>
  <si>
    <t xml:space="preserve">Analis     Jabatan     dan     Analis Kelembagaan, Pengolah Data.
</t>
  </si>
  <si>
    <t>Bagian Organisasi</t>
  </si>
  <si>
    <t>Konsultasi dan arahan</t>
  </si>
  <si>
    <t>Koordinasi dan Arahan</t>
  </si>
  <si>
    <t>Kerjasama</t>
  </si>
  <si>
    <t>Arahan dan Instruksi</t>
  </si>
  <si>
    <t>Tempat kerja</t>
  </si>
  <si>
    <t>Suhu</t>
  </si>
  <si>
    <t>Udara</t>
  </si>
  <si>
    <t>Keadaan Ruang</t>
  </si>
  <si>
    <t>Letak</t>
  </si>
  <si>
    <t xml:space="preserve">Penerangan </t>
  </si>
  <si>
    <t>Suara</t>
  </si>
  <si>
    <t>Keadaan Tempat Kerja</t>
  </si>
  <si>
    <t>Getaran</t>
  </si>
  <si>
    <t xml:space="preserve"> </t>
  </si>
  <si>
    <t>Mengoperasikan komputer</t>
  </si>
  <si>
    <t xml:space="preserve">V; Bakat verbal :   </t>
  </si>
  <si>
    <t xml:space="preserve">G; Inteligensia  :    </t>
  </si>
  <si>
    <t xml:space="preserve">Q; Ketelitian     :   </t>
  </si>
  <si>
    <t>Kemampuan belajar secara umum</t>
  </si>
  <si>
    <t xml:space="preserve">Kemampuan untuk memahami arti
kata-kata dan penggunaannya secara tepat dan efektif. </t>
  </si>
  <si>
    <t xml:space="preserve">Kemampuan menyerap perincian yang berkaitan dalam bahan verbal atau dalam tabel. </t>
  </si>
  <si>
    <t xml:space="preserve">D, Directing  Control 
    Planning   (DCP) : </t>
  </si>
  <si>
    <t>Kemampuan    menyesuaikan    diri    menerima tanggung jawab untuk kegiatan memimpin, mengendalikan atau merencanakan.</t>
  </si>
  <si>
    <t>Kemampuan     menyesuaikan     diri     dengan kegiatan pengambilan peraturan, pembuatan pertimbangan, atau pembuatan peraturan berdasarkan  kriteria  yang  diukur  atau  yang dapat diuji.</t>
  </si>
  <si>
    <t>MVC</t>
  </si>
  <si>
    <t>DELP</t>
  </si>
  <si>
    <t>Kemampuan      menyesuaikan      diri      dalam berhubungan dengan orang lain lebih dari hanya penerimaan dan pembuatan instruksi.</t>
  </si>
  <si>
    <t>REPCON</t>
  </si>
  <si>
    <t>Kemampuan menyesuaikan diri dalam kegiatan kegiatan yang berulang, atau secara terus menerus melakukan kegiatan yang sama, sesuai dengan perangkat prosedur, urutan atau kecepatan tertentu.</t>
  </si>
  <si>
    <t>VARCH</t>
  </si>
  <si>
    <t>Kemampuan      menyesuaikan      diri      untuk melaksanakan berbagai tugas, sering berganti dari tugas yang satu ke tugas yang lainnya yang "berbeda" sifatnya, tanpa kehilangan efisiensi atau ketenangan diri.</t>
  </si>
  <si>
    <t>Investigatif</t>
  </si>
  <si>
    <t>Aktivitas   yang   memerlukan   penyelidikan observasional, simbolik dan sistematik terhadap fenomena dan kegiatan ilmiah.</t>
  </si>
  <si>
    <t>Sosial</t>
  </si>
  <si>
    <t>Aktivitas      yang      bersifat      sosial      atau memerlukan keterampilan berkomunikasi dengan orang lain.</t>
  </si>
  <si>
    <t>Konvensional</t>
  </si>
  <si>
    <t>Aktivitas yang memerlukan manipulasi data yang  eksplisit,  kegiatan  administrasi,  rutin dan klerikal.</t>
  </si>
  <si>
    <t>Pria / Wanita</t>
  </si>
  <si>
    <t>Tidak Ada</t>
  </si>
  <si>
    <t>Duduk</t>
  </si>
  <si>
    <t>Berdiri</t>
  </si>
  <si>
    <t>Berjalan</t>
  </si>
  <si>
    <t>Berbicara</t>
  </si>
  <si>
    <t>Menyatukan atau memadukan hasil analisis data untuk menemukan fakta menyusun karangan atau mengembangkan konsep, pengetahuan, interprestasi, menciptakan gagasan dengan menggunakan imajinasi</t>
  </si>
  <si>
    <t>Menentukan waktu, tempat atau urutan operasi yang akan dilaksanakan atau tindakan yang harus diambil berdasarkan hasil analisa data, melaksanakan ketentuan atau melaporkan kejadian dengan cara menghubung-hubungkan mencari kaitan serta membandingkan data setelah data tersebut dianalisa</t>
  </si>
  <si>
    <t>Membantu melaksanakan kerja berdasarkan perintah atasan yang tidak memerlukan tanggapan</t>
  </si>
  <si>
    <t>Tersedianya  Standar Kompetensi  Jabatan</t>
  </si>
  <si>
    <t>Tersedianya  Dokumen Analisa Jabatan</t>
  </si>
  <si>
    <t>Tersedianya  Dokumen Analisa Beban Kerja</t>
  </si>
  <si>
    <t>Tersedianya  Dokumen Evaluasi Jabatan</t>
  </si>
  <si>
    <t>Tersedianya  Profil Perangkat Daerah</t>
  </si>
  <si>
    <t>KELAS JABATAN :  9</t>
  </si>
  <si>
    <t>O8 : Menerima Intruksi</t>
  </si>
  <si>
    <t>D2, Menganalisis Data</t>
  </si>
  <si>
    <t>D0, Memadukan Data</t>
  </si>
  <si>
    <t xml:space="preserve">D1, Mengkoordinasi data </t>
  </si>
  <si>
    <t xml:space="preserve">Menentukan waktu, tempat atau urutan operasi yang akan dilaksanakan atau tindakan yang harus diambil berdasarkan hasil analisa data, melaksanakan ketentuan atau melaporkan
kejadian dengan cara menghubung- hubungkan 
mencari kaitan serta membandingkan data setelah data tersebut dianalisa. </t>
  </si>
  <si>
    <t xml:space="preserve">O1, Berunding </t>
  </si>
  <si>
    <t xml:space="preserve">Menyelesaikan masalah tukar menukar &amp; beradu pendapat, argumen, gagasan, dengan pihak lain membuat keputusan. </t>
  </si>
  <si>
    <r>
      <rPr>
        <sz val="11"/>
        <color rgb="FFFF0000"/>
        <rFont val="Arial Narrow"/>
        <family val="2"/>
      </rPr>
      <t xml:space="preserve">Analis Kebijakan Ahli Muda/ </t>
    </r>
    <r>
      <rPr>
        <sz val="11"/>
        <color theme="1"/>
        <rFont val="Arial Narrow"/>
        <family val="2"/>
      </rPr>
      <t xml:space="preserve"> Sub Koordinator Kelembagaan dan Analisa Jabatan</t>
    </r>
  </si>
  <si>
    <t>Memimpin dan melaksanakan  kegiatan  Sub Bagian Kelembagaan dan   Analisa Jabatan    sesuai   dengan   peraturan   dan  ketentuan yang berlaku agar kegiatan                             berjalan efektif dan efisien</t>
  </si>
  <si>
    <t>Dinas Perikanan</t>
  </si>
  <si>
    <t xml:space="preserve">Kepala Bidang Pengelolaan Pembudidayaan ikan </t>
  </si>
  <si>
    <t xml:space="preserve"> - </t>
  </si>
  <si>
    <t>Menyusun laporan secara berkala, sesuai dengan prosedur dan ketentuan yang berlaku sebagai bahan penyusunan program berikutnya</t>
  </si>
  <si>
    <t>Melaksanakan tugas kedinasan lain yang diberikan pimpinan baik lisan maupun tertulis.</t>
  </si>
  <si>
    <t>Hasil Analisa</t>
  </si>
  <si>
    <t>Surat</t>
  </si>
  <si>
    <t>Hasil Capaian Tugas</t>
  </si>
  <si>
    <t>Konsep Surat</t>
  </si>
  <si>
    <t>Tugas kedinasan</t>
  </si>
  <si>
    <t>Pengetikan Surat</t>
  </si>
  <si>
    <t>Menyusun laporan</t>
  </si>
  <si>
    <t>Melaksanakan Tugas Kedinasan Lain</t>
  </si>
  <si>
    <t>SOP dan Petunjuk Teknis</t>
  </si>
  <si>
    <t>Peraturan terkait dan Arahan Pimpinan</t>
  </si>
  <si>
    <t>Mengetikan Surat</t>
  </si>
  <si>
    <t>Kebenaran data dan informasi</t>
  </si>
  <si>
    <t>Ketepatan waktu melaksanakan tugas</t>
  </si>
  <si>
    <t>Meminta data/bahan yang diperlukan</t>
  </si>
  <si>
    <t>Menolak memberikan informasi yang bersifat rahasia</t>
  </si>
  <si>
    <t>Menyampaikan saran kepada atasan</t>
  </si>
  <si>
    <t>Kepala Bidang Pengelolaan Pembudidayaan ikan</t>
  </si>
  <si>
    <t>Sesama Pelaksana</t>
  </si>
  <si>
    <t>Meminta arahan pelaksanaan tugas dan pemyampaian laporan</t>
  </si>
  <si>
    <t>Koordinasi pelaksanaan tugas</t>
  </si>
  <si>
    <t>Di dalam Ruangan</t>
  </si>
  <si>
    <t>Suhu Kamar Normal</t>
  </si>
  <si>
    <t>Sirkulasi Baik</t>
  </si>
  <si>
    <t>Luas</t>
  </si>
  <si>
    <t>Rata</t>
  </si>
  <si>
    <t>Cukup</t>
  </si>
  <si>
    <t>Tidak Berisik</t>
  </si>
  <si>
    <t>Bekerja dengan berkas kertas</t>
  </si>
  <si>
    <t>Pangkat/ Golru</t>
  </si>
  <si>
    <t>Pendidikan</t>
  </si>
  <si>
    <t>Penata Muda , III.a</t>
  </si>
  <si>
    <t>Sarjana (S1)/ Diploma IV di bidang Ilmu Perikanan atau bidang lain yang relevan dengan tugas jabatan</t>
  </si>
  <si>
    <t>R :</t>
  </si>
  <si>
    <t>T :</t>
  </si>
  <si>
    <t xml:space="preserve">Jabatan-jabatan yang tugas-tugasnya dilaksanakan secara rutin yang tidak memberikan variasi atau kesempatan untuk membuat pertimbangan pribadi </t>
  </si>
  <si>
    <t xml:space="preserve">Jabatan-jabatan yang memiliki tugas/pekerjaan yang harus dilaksanakan dengan tepat, cermat, terperinci atau dengan sangat teliti dalam penggunaan bahan, pekerjaan terkait dengan angka, penyiapan catatan atau inspeksi </t>
  </si>
  <si>
    <t>Realistik</t>
  </si>
  <si>
    <t>Kewirausahaan</t>
  </si>
  <si>
    <t>Bicara</t>
  </si>
  <si>
    <t>Rapi</t>
  </si>
  <si>
    <t>Benda</t>
  </si>
  <si>
    <t>Data : D6</t>
  </si>
  <si>
    <t>Orang : O7</t>
  </si>
  <si>
    <t>Menyalin Data</t>
  </si>
  <si>
    <t>Melayani Orang</t>
  </si>
  <si>
    <t>Berunding :  O1</t>
  </si>
  <si>
    <t>Menerima Intruksi : O8</t>
  </si>
  <si>
    <t>KELAS JABATAN :  7</t>
  </si>
  <si>
    <t xml:space="preserve"> -</t>
  </si>
  <si>
    <t>Rekomendasi hasil analis</t>
  </si>
  <si>
    <t>Bahan Laporan</t>
  </si>
  <si>
    <t>Menyusun Laporan</t>
  </si>
  <si>
    <t xml:space="preserve">Menerima bahan kerja penyusunan rencana bahan teknis Kesehatan Ikan dan lingkungan sesuai dengan prosedur dan ketentuan yang berlaku, agar dalam pelaksanaan pekerjaan dapat berjalan dengan baik. </t>
  </si>
  <si>
    <t xml:space="preserve">Mengumpulkan bahan penyusunan rencana bahan teknis kesehatan ikan dan lingkungan sesuai dengan prosedur dan ketentuan yang berlaku, agar dalam pelaksanaan pekerjaan dapat berjalan dengan baik. </t>
  </si>
  <si>
    <t xml:space="preserve">Mengklasifikasikan data penyusunan rencana bahan teknis kesehatan ikan dan lingkungan sesuai dengan bidang tugasnya, agar dalam pelaksanaan terdapat kesesuaian dengan rencana awal. </t>
  </si>
  <si>
    <t>Mempelajari dan menganalisa bahan-bahan sesuai dengan kegiatan penyusunan rencana bahan teknis kesehatan ikan dan lingkungan agar memperlancar pelaksanaan tugas</t>
  </si>
  <si>
    <t xml:space="preserve">Mengetik konsep naskah dinas yang berkaitan dengan bidang penyusunan rencana bahan teknis kesehatan ikan dan lingkungan sesuai dengan pedoman dan peraturan yang berlaku untuk kelancaran pelaksanaan </t>
  </si>
  <si>
    <t>Bahan Kegiatan</t>
  </si>
  <si>
    <t>Terkumpulnya Bahan Kegiatan</t>
  </si>
  <si>
    <t xml:space="preserve">Terklasifikasikan bahan </t>
  </si>
  <si>
    <t>Instruksi Pemimpin</t>
  </si>
  <si>
    <t>Data Kegiatan</t>
  </si>
  <si>
    <t>Bahan Analis</t>
  </si>
  <si>
    <t>Bahan Klasifikasian</t>
  </si>
  <si>
    <t>Bahan Analisa</t>
  </si>
  <si>
    <t>Penerimaan Bahan kegiatan</t>
  </si>
  <si>
    <t>Pengumpulan bahan analisis</t>
  </si>
  <si>
    <t>Penganalisaan bahan-bahan</t>
  </si>
  <si>
    <t>Melaksanaan Tugas Kedinasan Lain</t>
  </si>
  <si>
    <t>Menerima Bahan kegiatan</t>
  </si>
  <si>
    <t>Mengumpulkan bahan analisis</t>
  </si>
  <si>
    <t>MengklasifikasiKan data penyusunan rencana bahan teknis kesehatan ikan dan lingkungan</t>
  </si>
  <si>
    <t>Menganalisa bahan-bahan</t>
  </si>
  <si>
    <t xml:space="preserve">Kelancaran kegiatan penyusunan rencana bahan teknis kesehatan ikan dan lingkungan </t>
  </si>
  <si>
    <t>Kegiatan/ Dokumen</t>
  </si>
  <si>
    <t>Mengetahui Atasan Langsung</t>
  </si>
  <si>
    <t>Yang Membuat</t>
  </si>
  <si>
    <t>FRIDIS SIANIPAR, S.Pi</t>
  </si>
  <si>
    <t>MAHYANA FATMAWATI, A.Md</t>
  </si>
  <si>
    <t>NIP. 19841109 201001 2 027</t>
  </si>
  <si>
    <t>NIP. 19840505 201101 2 018</t>
  </si>
  <si>
    <t>Baik</t>
  </si>
  <si>
    <t>Kepala Dinas Perikanan</t>
  </si>
  <si>
    <t>Penelaah Teknis Kebijakan</t>
  </si>
  <si>
    <t>Melakukan kegiatan analis dan penelaahan dalam rangka penyusunan rekomendasi kebijakan dibidang Standardisasi Budidaya</t>
  </si>
  <si>
    <t xml:space="preserve">Mengklasifikasikan data Standardisasi Budidaya sesuai dengan bidang tugasnya, agar dalam pelaksanaan terdapat kesesuaian dengan rencana awal
</t>
  </si>
  <si>
    <t>Mempelajari dan menganalisa bahan-bahan sesuai dengan kegiatan Standardisasi Budidaya agar memperlancar pelaksanaan tugas</t>
  </si>
  <si>
    <t xml:space="preserve"> Menyusun Laporan Penerbitan Rekomendasi Standardisasi Budidaya sesuai dengan pedoman dan peraturan yang berlaku </t>
  </si>
  <si>
    <t xml:space="preserve">Menyusun Laporan Penerbitan Rekomendasi Penelitian sesuai dengan pedoman dan peraturan yang berlaku. 
</t>
  </si>
  <si>
    <t xml:space="preserve">Mengetik konsep naskah dinas yang berkaitan dengan bidang Standardisasi Budidaya sesuai dengan pedoman dan peraturan yang berlaku untuk kelancaran pelaksanaan </t>
  </si>
  <si>
    <t>Pengklasifikasian data penyusunan rencana bahan teknis kesehatan ikan dan lingkungan dan standardisasi budidaya</t>
  </si>
  <si>
    <t>Kisaran ,  23  Januari 2024</t>
  </si>
  <si>
    <t xml:space="preserve">Mengumpulkan bahan kerja Analis Standardisasi Budidaya sesuai dengan prosedur dan ketentuan yang berlaku, agar dalam pelaksanaan pekerjaan dapat berjalan dengan baik. 
</t>
  </si>
  <si>
    <t>Fungsional Bidang Pengelolaan Pembudidayaan ikan</t>
  </si>
  <si>
    <t xml:space="preserve">Melaksanakan dukungan teknis dalam rangka penyapan bahan di lingkungan Instansi Pemerintah pada Bidang Pengelolaan Pembudidayaan ikan </t>
  </si>
  <si>
    <t>S-I(Strata-Satu)/ D-4 (Diploma-Empat)</t>
  </si>
  <si>
    <t xml:space="preserve">Penelaah Teknis Kebijakan pada Bidang Pengelolaan Pembudidayaan ikan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</si>
</sst>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charset val="1"/>
      <scheme val="minor"/>
    </font>
    <font>
      <sz val="11"/>
      <color theme="1"/>
      <name val="Calibri"/>
      <family val="2"/>
      <scheme val="minor"/>
    </font>
    <font>
      <b/>
      <sz val="12"/>
      <color theme="1"/>
      <name val="Arial Narrow"/>
      <family val="2"/>
    </font>
    <font>
      <sz val="11"/>
      <color theme="1"/>
      <name val="Arial Narrow"/>
      <family val="2"/>
    </font>
    <font>
      <sz val="11"/>
      <color rgb="FFFF0000"/>
      <name val="Arial Narrow"/>
      <family val="2"/>
    </font>
    <font>
      <sz val="12"/>
      <color theme="1"/>
      <name val="Arial Narrow"/>
      <family val="2"/>
    </font>
    <font>
      <b/>
      <sz val="8"/>
      <color theme="1"/>
      <name val="Arial Narrow"/>
      <family val="2"/>
    </font>
    <font>
      <b/>
      <sz val="11"/>
      <color theme="1"/>
      <name val="Arial Narrow"/>
      <family val="2"/>
    </font>
    <font>
      <sz val="12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name val="Calibri"/>
      <family val="2"/>
      <scheme val="minor"/>
    </font>
    <font>
      <sz val="8"/>
      <color theme="1"/>
      <name val="Arial Narrow"/>
      <family val="2"/>
    </font>
    <font>
      <sz val="10"/>
      <color theme="1"/>
      <name val="Arial Narrow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30">
    <xf numFmtId="0" fontId="0" fillId="0" borderId="0" xfId="0"/>
    <xf numFmtId="0" fontId="0" fillId="0" borderId="0" xfId="0" applyAlignment="1">
      <alignment vertical="top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left" vertical="top"/>
    </xf>
    <xf numFmtId="0" fontId="3" fillId="0" borderId="0" xfId="0" applyFont="1" applyBorder="1" applyAlignment="1">
      <alignment horizontal="left"/>
    </xf>
    <xf numFmtId="0" fontId="3" fillId="0" borderId="0" xfId="0" applyFont="1" applyAlignment="1">
      <alignment horizontal="left"/>
    </xf>
    <xf numFmtId="0" fontId="5" fillId="0" borderId="0" xfId="0" applyFont="1" applyAlignment="1">
      <alignment horizontal="left"/>
    </xf>
    <xf numFmtId="0" fontId="5" fillId="0" borderId="0" xfId="0" applyFont="1" applyAlignment="1">
      <alignment horizontal="left" vertical="top" wrapText="1"/>
    </xf>
    <xf numFmtId="0" fontId="3" fillId="0" borderId="0" xfId="0" applyFont="1" applyBorder="1" applyAlignment="1">
      <alignment horizontal="left" vertical="top"/>
    </xf>
    <xf numFmtId="0" fontId="5" fillId="0" borderId="0" xfId="0" applyFont="1" applyFill="1" applyBorder="1" applyAlignment="1">
      <alignment horizontal="left" vertical="top" wrapText="1"/>
    </xf>
    <xf numFmtId="0" fontId="5" fillId="0" borderId="0" xfId="0" applyFont="1" applyAlignment="1">
      <alignment horizontal="left" vertical="top"/>
    </xf>
    <xf numFmtId="0" fontId="5" fillId="0" borderId="0" xfId="0" applyFont="1" applyAlignment="1">
      <alignment horizontal="left" vertical="top" wrapText="1"/>
    </xf>
    <xf numFmtId="0" fontId="3" fillId="0" borderId="1" xfId="0" applyFont="1" applyBorder="1" applyAlignment="1">
      <alignment horizontal="left" vertical="top"/>
    </xf>
    <xf numFmtId="0" fontId="6" fillId="0" borderId="1" xfId="0" applyFont="1" applyBorder="1" applyAlignment="1">
      <alignment horizontal="left" vertical="top" wrapText="1"/>
    </xf>
    <xf numFmtId="0" fontId="6" fillId="0" borderId="1" xfId="0" applyFont="1" applyBorder="1" applyAlignment="1">
      <alignment horizontal="left" vertical="top"/>
    </xf>
    <xf numFmtId="0" fontId="3" fillId="0" borderId="0" xfId="0" applyFont="1" applyAlignment="1">
      <alignment horizontal="left"/>
    </xf>
    <xf numFmtId="0" fontId="3" fillId="0" borderId="0" xfId="0" applyFont="1" applyAlignment="1">
      <alignment horizontal="left" vertical="top"/>
    </xf>
    <xf numFmtId="0" fontId="3" fillId="0" borderId="1" xfId="0" applyFont="1" applyBorder="1" applyAlignment="1">
      <alignment horizontal="left"/>
    </xf>
    <xf numFmtId="0" fontId="3" fillId="0" borderId="0" xfId="0" applyFont="1" applyAlignment="1">
      <alignment horizontal="left" vertical="top" wrapText="1"/>
    </xf>
    <xf numFmtId="0" fontId="3" fillId="0" borderId="1" xfId="0" applyFont="1" applyBorder="1" applyAlignment="1">
      <alignment horizontal="left" vertical="top" wrapText="1"/>
    </xf>
    <xf numFmtId="0" fontId="3" fillId="0" borderId="0" xfId="0" applyFont="1" applyBorder="1" applyAlignment="1">
      <alignment horizontal="left" vertical="top" wrapText="1"/>
    </xf>
    <xf numFmtId="0" fontId="3" fillId="0" borderId="7" xfId="0" applyFont="1" applyBorder="1" applyAlignment="1">
      <alignment horizontal="left" vertical="center"/>
    </xf>
    <xf numFmtId="0" fontId="3" fillId="0" borderId="0" xfId="0" applyFont="1" applyBorder="1" applyAlignment="1">
      <alignment horizontal="left" vertical="center"/>
    </xf>
    <xf numFmtId="0" fontId="7" fillId="0" borderId="0" xfId="0" applyFont="1" applyBorder="1" applyAlignment="1">
      <alignment horizontal="left" vertical="top"/>
    </xf>
    <xf numFmtId="0" fontId="3" fillId="0" borderId="12" xfId="0" applyFont="1" applyBorder="1" applyAlignment="1">
      <alignment horizontal="left"/>
    </xf>
    <xf numFmtId="0" fontId="3" fillId="0" borderId="12" xfId="0" applyFont="1" applyBorder="1" applyAlignment="1">
      <alignment horizontal="left"/>
    </xf>
    <xf numFmtId="0" fontId="5" fillId="0" borderId="0" xfId="0" applyFont="1" applyAlignment="1">
      <alignment horizontal="left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top" wrapText="1"/>
    </xf>
    <xf numFmtId="0" fontId="3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0" fontId="5" fillId="0" borderId="0" xfId="0" applyFont="1"/>
    <xf numFmtId="0" fontId="0" fillId="0" borderId="0" xfId="0" applyAlignment="1">
      <alignment wrapText="1"/>
    </xf>
    <xf numFmtId="0" fontId="3" fillId="0" borderId="0" xfId="0" applyFont="1" applyAlignment="1">
      <alignment wrapText="1"/>
    </xf>
    <xf numFmtId="0" fontId="3" fillId="0" borderId="0" xfId="0" applyFont="1" applyAlignment="1">
      <alignment horizontal="left" wrapText="1"/>
    </xf>
    <xf numFmtId="0" fontId="3" fillId="0" borderId="0" xfId="0" applyFont="1" applyAlignment="1">
      <alignment horizontal="left"/>
    </xf>
    <xf numFmtId="0" fontId="5" fillId="0" borderId="0" xfId="0" applyFont="1" applyAlignment="1">
      <alignment horizontal="left"/>
    </xf>
    <xf numFmtId="0" fontId="1" fillId="0" borderId="0" xfId="0" applyFont="1"/>
    <xf numFmtId="0" fontId="1" fillId="0" borderId="0" xfId="0" applyFont="1" applyAlignment="1">
      <alignment horizontal="center" vertical="top"/>
    </xf>
    <xf numFmtId="0" fontId="9" fillId="0" borderId="0" xfId="0" applyFont="1" applyBorder="1"/>
    <xf numFmtId="0" fontId="1" fillId="0" borderId="0" xfId="0" applyFont="1" applyAlignment="1">
      <alignment horizontal="left"/>
    </xf>
    <xf numFmtId="0" fontId="10" fillId="0" borderId="0" xfId="0" applyFont="1" applyBorder="1" applyAlignment="1">
      <alignment horizontal="left" vertical="center" wrapText="1"/>
    </xf>
    <xf numFmtId="0" fontId="1" fillId="0" borderId="0" xfId="0" applyFont="1" applyAlignment="1">
      <alignment vertical="top"/>
    </xf>
    <xf numFmtId="0" fontId="3" fillId="0" borderId="0" xfId="0" applyFont="1" applyAlignment="1">
      <alignment horizontal="left"/>
    </xf>
    <xf numFmtId="0" fontId="5" fillId="0" borderId="0" xfId="0" applyFont="1" applyBorder="1" applyAlignment="1">
      <alignment horizontal="justify" vertical="center" wrapText="1"/>
    </xf>
    <xf numFmtId="0" fontId="3" fillId="0" borderId="1" xfId="0" applyFont="1" applyBorder="1" applyAlignment="1">
      <alignment horizontal="center" vertical="top"/>
    </xf>
    <xf numFmtId="0" fontId="3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3" fillId="0" borderId="6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top"/>
    </xf>
    <xf numFmtId="0" fontId="12" fillId="0" borderId="3" xfId="0" applyFont="1" applyBorder="1" applyAlignment="1">
      <alignment horizontal="center" vertical="top"/>
    </xf>
    <xf numFmtId="0" fontId="3" fillId="0" borderId="0" xfId="0" applyFont="1" applyAlignment="1">
      <alignment horizontal="left"/>
    </xf>
    <xf numFmtId="0" fontId="3" fillId="0" borderId="7" xfId="0" applyFont="1" applyBorder="1" applyAlignment="1">
      <alignment horizontal="left" vertical="top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top"/>
    </xf>
    <xf numFmtId="0" fontId="5" fillId="0" borderId="0" xfId="0" applyFont="1" applyAlignment="1">
      <alignment horizontal="left" vertical="top"/>
    </xf>
    <xf numFmtId="0" fontId="3" fillId="0" borderId="0" xfId="0" applyFont="1" applyAlignment="1">
      <alignment horizontal="left" vertical="top" wrapText="1"/>
    </xf>
    <xf numFmtId="0" fontId="5" fillId="0" borderId="0" xfId="0" applyFont="1" applyAlignment="1">
      <alignment horizontal="left" vertical="top" wrapText="1"/>
    </xf>
    <xf numFmtId="0" fontId="5" fillId="0" borderId="2" xfId="0" applyFont="1" applyFill="1" applyBorder="1" applyAlignment="1">
      <alignment horizontal="left" vertical="top" wrapText="1"/>
    </xf>
    <xf numFmtId="0" fontId="5" fillId="0" borderId="3" xfId="0" applyFont="1" applyFill="1" applyBorder="1" applyAlignment="1">
      <alignment horizontal="left" vertical="top" wrapText="1"/>
    </xf>
    <xf numFmtId="0" fontId="3" fillId="0" borderId="1" xfId="0" applyFont="1" applyBorder="1" applyAlignment="1">
      <alignment horizontal="left" vertical="top"/>
    </xf>
    <xf numFmtId="0" fontId="2" fillId="0" borderId="0" xfId="0" applyFont="1" applyAlignment="1">
      <alignment horizontal="center" vertical="center"/>
    </xf>
    <xf numFmtId="0" fontId="3" fillId="0" borderId="0" xfId="0" applyFont="1" applyBorder="1" applyAlignment="1">
      <alignment horizontal="left" vertical="top"/>
    </xf>
    <xf numFmtId="0" fontId="3" fillId="0" borderId="2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top"/>
    </xf>
    <xf numFmtId="0" fontId="3" fillId="0" borderId="3" xfId="0" applyFont="1" applyBorder="1" applyAlignment="1">
      <alignment horizontal="left" vertical="top"/>
    </xf>
    <xf numFmtId="0" fontId="3" fillId="0" borderId="0" xfId="0" applyFont="1" applyAlignment="1">
      <alignment horizontal="left"/>
    </xf>
    <xf numFmtId="0" fontId="3" fillId="0" borderId="0" xfId="0" applyFont="1" applyAlignment="1">
      <alignment horizontal="left" vertical="top"/>
    </xf>
    <xf numFmtId="0" fontId="3" fillId="0" borderId="2" xfId="0" applyFont="1" applyBorder="1" applyAlignment="1">
      <alignment horizontal="left"/>
    </xf>
    <xf numFmtId="0" fontId="3" fillId="0" borderId="5" xfId="0" applyFont="1" applyBorder="1" applyAlignment="1">
      <alignment horizontal="left"/>
    </xf>
    <xf numFmtId="0" fontId="3" fillId="0" borderId="3" xfId="0" applyFont="1" applyBorder="1" applyAlignment="1">
      <alignment horizontal="left"/>
    </xf>
    <xf numFmtId="0" fontId="3" fillId="0" borderId="5" xfId="0" applyFont="1" applyBorder="1" applyAlignment="1">
      <alignment horizontal="left" vertical="top"/>
    </xf>
    <xf numFmtId="0" fontId="3" fillId="0" borderId="5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left"/>
    </xf>
    <xf numFmtId="0" fontId="3" fillId="0" borderId="2" xfId="0" applyFont="1" applyBorder="1" applyAlignment="1">
      <alignment horizontal="left" wrapText="1"/>
    </xf>
    <xf numFmtId="0" fontId="3" fillId="0" borderId="4" xfId="0" applyFont="1" applyBorder="1" applyAlignment="1">
      <alignment horizontal="left"/>
    </xf>
    <xf numFmtId="0" fontId="3" fillId="0" borderId="9" xfId="0" applyFont="1" applyBorder="1" applyAlignment="1">
      <alignment horizontal="left"/>
    </xf>
    <xf numFmtId="0" fontId="5" fillId="0" borderId="10" xfId="0" applyFont="1" applyBorder="1" applyAlignment="1">
      <alignment horizontal="left"/>
    </xf>
    <xf numFmtId="0" fontId="5" fillId="0" borderId="12" xfId="0" applyFont="1" applyBorder="1" applyAlignment="1">
      <alignment horizontal="left"/>
    </xf>
    <xf numFmtId="0" fontId="5" fillId="0" borderId="11" xfId="0" applyFont="1" applyBorder="1" applyAlignment="1">
      <alignment horizontal="left"/>
    </xf>
    <xf numFmtId="0" fontId="5" fillId="0" borderId="2" xfId="0" applyFont="1" applyBorder="1" applyAlignment="1">
      <alignment horizontal="left"/>
    </xf>
    <xf numFmtId="0" fontId="5" fillId="0" borderId="5" xfId="0" applyFont="1" applyBorder="1" applyAlignment="1">
      <alignment horizontal="left"/>
    </xf>
    <xf numFmtId="0" fontId="5" fillId="0" borderId="3" xfId="0" applyFont="1" applyBorder="1" applyAlignment="1">
      <alignment horizontal="left"/>
    </xf>
    <xf numFmtId="0" fontId="3" fillId="0" borderId="12" xfId="0" applyFont="1" applyBorder="1" applyAlignment="1">
      <alignment horizontal="left" vertical="top" wrapText="1"/>
    </xf>
    <xf numFmtId="0" fontId="3" fillId="0" borderId="6" xfId="0" applyFont="1" applyBorder="1" applyAlignment="1">
      <alignment horizontal="left" vertical="center"/>
    </xf>
    <xf numFmtId="0" fontId="3" fillId="0" borderId="7" xfId="0" applyFont="1" applyBorder="1" applyAlignment="1">
      <alignment horizontal="left" vertical="center"/>
    </xf>
    <xf numFmtId="0" fontId="7" fillId="0" borderId="8" xfId="0" applyFont="1" applyBorder="1" applyAlignment="1">
      <alignment horizontal="left" vertical="center"/>
    </xf>
    <xf numFmtId="0" fontId="7" fillId="0" borderId="4" xfId="0" applyFont="1" applyBorder="1" applyAlignment="1">
      <alignment horizontal="left" vertical="center"/>
    </xf>
    <xf numFmtId="0" fontId="7" fillId="0" borderId="9" xfId="0" applyFont="1" applyBorder="1" applyAlignment="1">
      <alignment horizontal="left" vertical="center"/>
    </xf>
    <xf numFmtId="0" fontId="7" fillId="0" borderId="10" xfId="0" applyFont="1" applyBorder="1" applyAlignment="1">
      <alignment horizontal="left" vertical="center"/>
    </xf>
    <xf numFmtId="0" fontId="7" fillId="0" borderId="12" xfId="0" applyFont="1" applyBorder="1" applyAlignment="1">
      <alignment horizontal="left" vertical="center"/>
    </xf>
    <xf numFmtId="0" fontId="7" fillId="0" borderId="11" xfId="0" applyFont="1" applyBorder="1" applyAlignment="1">
      <alignment horizontal="left" vertical="center"/>
    </xf>
    <xf numFmtId="0" fontId="3" fillId="0" borderId="1" xfId="0" applyFont="1" applyBorder="1" applyAlignment="1">
      <alignment horizontal="left" vertical="top" wrapText="1"/>
    </xf>
    <xf numFmtId="0" fontId="5" fillId="0" borderId="8" xfId="0" applyFont="1" applyBorder="1" applyAlignment="1">
      <alignment horizontal="left"/>
    </xf>
    <xf numFmtId="0" fontId="5" fillId="0" borderId="4" xfId="0" applyFont="1" applyBorder="1" applyAlignment="1">
      <alignment horizontal="left"/>
    </xf>
    <xf numFmtId="0" fontId="5" fillId="0" borderId="9" xfId="0" applyFont="1" applyBorder="1" applyAlignment="1">
      <alignment horizontal="left"/>
    </xf>
    <xf numFmtId="0" fontId="3" fillId="0" borderId="2" xfId="0" applyFont="1" applyBorder="1" applyAlignment="1">
      <alignment horizontal="left" vertical="center"/>
    </xf>
    <xf numFmtId="0" fontId="3" fillId="0" borderId="5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12" xfId="0" applyFont="1" applyBorder="1" applyAlignment="1">
      <alignment horizontal="left"/>
    </xf>
    <xf numFmtId="0" fontId="5" fillId="0" borderId="0" xfId="0" applyFont="1" applyAlignment="1">
      <alignment horizontal="left" wrapText="1"/>
    </xf>
    <xf numFmtId="0" fontId="5" fillId="0" borderId="0" xfId="0" applyFont="1" applyAlignment="1">
      <alignment horizontal="left"/>
    </xf>
    <xf numFmtId="0" fontId="3" fillId="0" borderId="6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top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10" fillId="0" borderId="0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center" vertical="top"/>
    </xf>
    <xf numFmtId="0" fontId="3" fillId="0" borderId="5" xfId="0" applyFont="1" applyBorder="1" applyAlignment="1">
      <alignment horizontal="left" wrapText="1"/>
    </xf>
    <xf numFmtId="0" fontId="3" fillId="0" borderId="3" xfId="0" applyFont="1" applyBorder="1" applyAlignment="1">
      <alignment horizontal="left" wrapText="1"/>
    </xf>
    <xf numFmtId="0" fontId="3" fillId="0" borderId="2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0" fillId="0" borderId="0" xfId="0" applyAlignment="1">
      <alignment horizontal="left" vertical="top"/>
    </xf>
    <xf numFmtId="0" fontId="3" fillId="0" borderId="0" xfId="0" applyFont="1" applyAlignment="1">
      <alignment horizontal="center" vertical="top"/>
    </xf>
    <xf numFmtId="0" fontId="3" fillId="0" borderId="0" xfId="0" applyFont="1" applyAlignment="1">
      <alignment horizontal="center"/>
    </xf>
    <xf numFmtId="0" fontId="3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 wrapText="1"/>
    </xf>
    <xf numFmtId="0" fontId="3" fillId="0" borderId="1" xfId="0" applyFont="1" applyBorder="1" applyAlignment="1">
      <alignment horizontal="center" vertical="top" wrapText="1"/>
    </xf>
    <xf numFmtId="0" fontId="3" fillId="0" borderId="7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/>
    </xf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50"/>
  <sheetViews>
    <sheetView workbookViewId="0">
      <selection activeCell="K47" sqref="K47"/>
    </sheetView>
  </sheetViews>
  <sheetFormatPr defaultRowHeight="15" x14ac:dyDescent="0.25"/>
  <cols>
    <col min="1" max="1" width="4.42578125" customWidth="1"/>
    <col min="2" max="2" width="3.85546875" customWidth="1"/>
    <col min="3" max="3" width="21.42578125" customWidth="1"/>
    <col min="4" max="4" width="2.5703125" customWidth="1"/>
    <col min="5" max="5" width="3.140625" customWidth="1"/>
    <col min="6" max="6" width="8.7109375" customWidth="1"/>
    <col min="7" max="7" width="13.7109375" customWidth="1"/>
    <col min="8" max="8" width="12.85546875" customWidth="1"/>
    <col min="9" max="9" width="12" customWidth="1"/>
    <col min="10" max="10" width="16.42578125" customWidth="1"/>
  </cols>
  <sheetData>
    <row r="1" spans="1:14" ht="19.5" customHeight="1" x14ac:dyDescent="0.25">
      <c r="A1" s="65" t="s">
        <v>0</v>
      </c>
      <c r="B1" s="65"/>
      <c r="C1" s="65"/>
      <c r="D1" s="65"/>
      <c r="E1" s="65"/>
      <c r="F1" s="65"/>
      <c r="G1" s="65"/>
      <c r="H1" s="65"/>
      <c r="I1" s="65"/>
      <c r="J1" s="65"/>
      <c r="K1" s="27"/>
      <c r="L1" s="27"/>
      <c r="M1" s="27"/>
    </row>
    <row r="2" spans="1:14" ht="19.5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spans="1:14" ht="31.5" customHeight="1" x14ac:dyDescent="0.25">
      <c r="A3" s="16">
        <v>1</v>
      </c>
      <c r="B3" s="60" t="s">
        <v>1</v>
      </c>
      <c r="C3" s="60"/>
      <c r="D3" s="16" t="s">
        <v>4</v>
      </c>
      <c r="E3" s="60" t="s">
        <v>203</v>
      </c>
      <c r="F3" s="60"/>
      <c r="G3" s="60"/>
      <c r="H3" s="60"/>
      <c r="I3" s="60"/>
      <c r="J3" s="60"/>
      <c r="K3" s="16"/>
      <c r="L3" s="16"/>
      <c r="M3" s="16"/>
      <c r="N3" s="1"/>
    </row>
    <row r="4" spans="1:14" ht="19.5" customHeight="1" x14ac:dyDescent="0.3">
      <c r="A4" s="16">
        <v>2</v>
      </c>
      <c r="B4" s="66" t="s">
        <v>2</v>
      </c>
      <c r="C4" s="66"/>
      <c r="D4" s="4" t="s">
        <v>4</v>
      </c>
      <c r="E4" s="15"/>
      <c r="F4" s="4"/>
      <c r="G4" s="15"/>
      <c r="H4" s="15"/>
      <c r="I4" s="15"/>
      <c r="J4" s="15"/>
      <c r="K4" s="15"/>
      <c r="L4" s="15"/>
      <c r="M4" s="15"/>
    </row>
    <row r="5" spans="1:14" ht="16.5" x14ac:dyDescent="0.3">
      <c r="A5" s="16">
        <v>3</v>
      </c>
      <c r="B5" s="66" t="s">
        <v>3</v>
      </c>
      <c r="C5" s="66"/>
      <c r="D5" s="4" t="s">
        <v>4</v>
      </c>
      <c r="E5" s="26" t="s">
        <v>77</v>
      </c>
      <c r="F5" s="4"/>
      <c r="G5" s="15"/>
      <c r="H5" s="15"/>
      <c r="I5" s="15"/>
      <c r="J5" s="15"/>
      <c r="K5" s="15"/>
      <c r="L5" s="15"/>
      <c r="M5" s="15"/>
    </row>
    <row r="6" spans="1:14" ht="16.5" x14ac:dyDescent="0.3">
      <c r="A6" s="16"/>
      <c r="B6" s="15" t="s">
        <v>12</v>
      </c>
      <c r="C6" s="11" t="s">
        <v>5</v>
      </c>
      <c r="D6" s="4" t="s">
        <v>4</v>
      </c>
      <c r="E6" s="15"/>
      <c r="F6" s="15"/>
      <c r="G6" s="15"/>
      <c r="H6" s="15"/>
      <c r="I6" s="15"/>
      <c r="J6" s="15"/>
      <c r="K6" s="15"/>
      <c r="L6" s="15"/>
      <c r="M6" s="15"/>
    </row>
    <row r="7" spans="1:14" ht="16.5" x14ac:dyDescent="0.3">
      <c r="A7" s="16"/>
      <c r="B7" s="15" t="s">
        <v>13</v>
      </c>
      <c r="C7" s="11" t="s">
        <v>6</v>
      </c>
      <c r="D7" s="4" t="s">
        <v>4</v>
      </c>
      <c r="E7" s="15"/>
      <c r="F7" s="15"/>
      <c r="G7" s="15"/>
      <c r="H7" s="15"/>
      <c r="I7" s="15"/>
      <c r="J7" s="15"/>
      <c r="K7" s="15"/>
      <c r="L7" s="15"/>
      <c r="M7" s="15"/>
    </row>
    <row r="8" spans="1:14" ht="16.5" x14ac:dyDescent="0.3">
      <c r="A8" s="16"/>
      <c r="B8" s="15" t="s">
        <v>14</v>
      </c>
      <c r="C8" s="11" t="s">
        <v>7</v>
      </c>
      <c r="D8" s="4" t="s">
        <v>4</v>
      </c>
      <c r="E8" s="26" t="s">
        <v>78</v>
      </c>
      <c r="F8" s="15"/>
      <c r="G8" s="15"/>
      <c r="H8" s="15"/>
      <c r="I8" s="15"/>
      <c r="J8" s="15"/>
      <c r="K8" s="15"/>
      <c r="L8" s="15"/>
      <c r="M8" s="15"/>
    </row>
    <row r="9" spans="1:14" ht="16.5" x14ac:dyDescent="0.3">
      <c r="A9" s="16"/>
      <c r="B9" s="15" t="s">
        <v>15</v>
      </c>
      <c r="C9" s="11" t="s">
        <v>8</v>
      </c>
      <c r="D9" s="4" t="s">
        <v>4</v>
      </c>
      <c r="E9" s="26" t="s">
        <v>79</v>
      </c>
      <c r="F9" s="15"/>
      <c r="G9" s="15"/>
      <c r="H9" s="15"/>
      <c r="I9" s="15"/>
      <c r="J9" s="15"/>
      <c r="K9" s="15"/>
      <c r="L9" s="15"/>
      <c r="M9" s="15"/>
    </row>
    <row r="10" spans="1:14" ht="16.5" x14ac:dyDescent="0.3">
      <c r="A10" s="16"/>
      <c r="B10" s="15" t="s">
        <v>16</v>
      </c>
      <c r="C10" s="11" t="s">
        <v>9</v>
      </c>
      <c r="D10" s="4" t="s">
        <v>4</v>
      </c>
      <c r="E10" s="15"/>
      <c r="F10" s="15"/>
      <c r="G10" s="15"/>
      <c r="H10" s="15"/>
      <c r="I10" s="15"/>
      <c r="J10" s="15"/>
      <c r="K10" s="15"/>
      <c r="L10" s="15"/>
      <c r="M10" s="15"/>
    </row>
    <row r="11" spans="1:14" ht="16.5" x14ac:dyDescent="0.3">
      <c r="A11" s="16"/>
      <c r="B11" s="15" t="s">
        <v>17</v>
      </c>
      <c r="C11" s="11" t="s">
        <v>10</v>
      </c>
      <c r="D11" s="4" t="s">
        <v>4</v>
      </c>
      <c r="E11" s="15"/>
      <c r="F11" s="15"/>
      <c r="G11" s="15"/>
      <c r="H11" s="15"/>
      <c r="I11" s="15"/>
      <c r="J11" s="15"/>
      <c r="K11" s="15"/>
      <c r="L11" s="15"/>
      <c r="M11" s="15"/>
    </row>
    <row r="12" spans="1:14" ht="21.75" customHeight="1" x14ac:dyDescent="0.3">
      <c r="A12" s="16"/>
      <c r="B12" s="16" t="s">
        <v>18</v>
      </c>
      <c r="C12" s="11" t="s">
        <v>11</v>
      </c>
      <c r="D12" s="8" t="s">
        <v>4</v>
      </c>
      <c r="E12" s="60" t="s">
        <v>76</v>
      </c>
      <c r="F12" s="60"/>
      <c r="G12" s="60"/>
      <c r="H12" s="60"/>
      <c r="I12" s="60"/>
      <c r="J12" s="60"/>
      <c r="K12" s="15"/>
      <c r="L12" s="15"/>
      <c r="M12" s="15"/>
    </row>
    <row r="13" spans="1:14" ht="60.75" customHeight="1" x14ac:dyDescent="0.3">
      <c r="A13" s="16">
        <v>4</v>
      </c>
      <c r="B13" s="59" t="s">
        <v>19</v>
      </c>
      <c r="C13" s="59"/>
      <c r="D13" s="8" t="s">
        <v>4</v>
      </c>
      <c r="E13" s="60" t="s">
        <v>204</v>
      </c>
      <c r="F13" s="60"/>
      <c r="G13" s="60"/>
      <c r="H13" s="60"/>
      <c r="I13" s="60"/>
      <c r="J13" s="60"/>
      <c r="K13" s="28"/>
      <c r="L13" s="15"/>
      <c r="M13" s="15"/>
    </row>
    <row r="14" spans="1:14" ht="16.5" x14ac:dyDescent="0.3">
      <c r="A14" s="16">
        <v>5</v>
      </c>
      <c r="B14" s="59" t="s">
        <v>20</v>
      </c>
      <c r="C14" s="59"/>
      <c r="D14" s="8" t="s">
        <v>4</v>
      </c>
      <c r="E14" s="15"/>
      <c r="F14" s="15"/>
      <c r="G14" s="15"/>
      <c r="H14" s="15"/>
      <c r="I14" s="15"/>
      <c r="J14" s="15"/>
      <c r="K14" s="15"/>
      <c r="L14" s="15"/>
      <c r="M14" s="15"/>
    </row>
    <row r="15" spans="1:14" ht="16.5" x14ac:dyDescent="0.3">
      <c r="A15" s="15"/>
      <c r="B15" s="16" t="s">
        <v>12</v>
      </c>
      <c r="C15" s="9" t="s">
        <v>21</v>
      </c>
      <c r="D15" s="9" t="s">
        <v>4</v>
      </c>
      <c r="E15" s="26" t="s">
        <v>80</v>
      </c>
      <c r="F15" s="15"/>
      <c r="G15" s="15"/>
      <c r="H15" s="15"/>
      <c r="I15" s="15"/>
      <c r="J15" s="15"/>
      <c r="K15" s="15"/>
      <c r="L15" s="15"/>
      <c r="M15" s="15"/>
    </row>
    <row r="16" spans="1:14" ht="17.25" customHeight="1" x14ac:dyDescent="0.3">
      <c r="A16" s="15"/>
      <c r="B16" s="16" t="s">
        <v>13</v>
      </c>
      <c r="C16" s="9" t="s">
        <v>22</v>
      </c>
      <c r="D16" s="9" t="s">
        <v>4</v>
      </c>
      <c r="E16" s="16" t="s">
        <v>82</v>
      </c>
      <c r="F16" s="10" t="s">
        <v>81</v>
      </c>
      <c r="G16" s="16"/>
      <c r="H16" s="16"/>
      <c r="I16" s="15"/>
      <c r="J16" s="15"/>
      <c r="K16" s="15"/>
      <c r="L16" s="15"/>
      <c r="M16" s="15"/>
    </row>
    <row r="17" spans="1:13" ht="16.5" x14ac:dyDescent="0.3">
      <c r="A17" s="15"/>
      <c r="B17" s="15"/>
      <c r="C17" s="15"/>
      <c r="D17" s="9"/>
      <c r="E17" s="15" t="s">
        <v>82</v>
      </c>
      <c r="F17" s="16" t="s">
        <v>83</v>
      </c>
      <c r="G17" s="16"/>
      <c r="H17" s="16"/>
      <c r="I17" s="15"/>
      <c r="J17" s="15"/>
      <c r="K17" s="15"/>
      <c r="L17" s="15"/>
      <c r="M17" s="15"/>
    </row>
    <row r="18" spans="1:13" ht="16.5" x14ac:dyDescent="0.3">
      <c r="A18" s="15"/>
      <c r="B18" s="16"/>
      <c r="C18" s="9"/>
      <c r="D18" s="9"/>
      <c r="E18" s="15" t="s">
        <v>82</v>
      </c>
      <c r="F18" s="16" t="s">
        <v>84</v>
      </c>
      <c r="G18" s="16"/>
      <c r="H18" s="16"/>
      <c r="I18" s="15"/>
      <c r="J18" s="15"/>
      <c r="K18" s="15"/>
      <c r="L18" s="15"/>
      <c r="M18" s="15"/>
    </row>
    <row r="19" spans="1:13" ht="16.5" x14ac:dyDescent="0.3">
      <c r="A19" s="15"/>
      <c r="B19" s="16" t="s">
        <v>14</v>
      </c>
      <c r="C19" s="9" t="s">
        <v>23</v>
      </c>
      <c r="D19" s="9" t="s">
        <v>4</v>
      </c>
      <c r="E19" s="26" t="s">
        <v>85</v>
      </c>
      <c r="F19" s="16"/>
      <c r="G19" s="16"/>
      <c r="H19" s="16"/>
      <c r="I19" s="15"/>
      <c r="J19" s="15"/>
      <c r="K19" s="15"/>
      <c r="L19" s="15"/>
      <c r="M19" s="15"/>
    </row>
    <row r="20" spans="1:13" ht="6.75" customHeight="1" x14ac:dyDescent="0.3">
      <c r="A20" s="15"/>
      <c r="B20" s="16"/>
      <c r="C20" s="9"/>
      <c r="D20" s="9"/>
      <c r="E20" s="15"/>
      <c r="F20" s="16"/>
      <c r="G20" s="16"/>
      <c r="H20" s="16"/>
      <c r="I20" s="15"/>
      <c r="J20" s="15"/>
      <c r="K20" s="15"/>
      <c r="L20" s="15"/>
      <c r="M20" s="15"/>
    </row>
    <row r="21" spans="1:13" ht="20.25" customHeight="1" x14ac:dyDescent="0.3">
      <c r="A21" s="15">
        <v>6</v>
      </c>
      <c r="B21" s="61" t="s">
        <v>24</v>
      </c>
      <c r="C21" s="61"/>
      <c r="D21" s="11"/>
      <c r="E21" s="15"/>
      <c r="F21" s="15"/>
      <c r="G21" s="15"/>
      <c r="H21" s="16"/>
      <c r="I21" s="15"/>
      <c r="J21" s="15"/>
      <c r="K21" s="15"/>
      <c r="L21" s="15"/>
      <c r="M21" s="15"/>
    </row>
    <row r="22" spans="1:13" ht="36" customHeight="1" x14ac:dyDescent="0.3">
      <c r="A22" s="15"/>
      <c r="B22" s="12" t="s">
        <v>29</v>
      </c>
      <c r="C22" s="62" t="s">
        <v>28</v>
      </c>
      <c r="D22" s="63"/>
      <c r="E22" s="64" t="s">
        <v>27</v>
      </c>
      <c r="F22" s="64"/>
      <c r="G22" s="19" t="s">
        <v>26</v>
      </c>
      <c r="H22" s="13" t="s">
        <v>25</v>
      </c>
      <c r="I22" s="19" t="s">
        <v>30</v>
      </c>
      <c r="J22" s="19" t="s">
        <v>31</v>
      </c>
      <c r="K22" s="16"/>
      <c r="L22" s="16"/>
      <c r="M22" s="15"/>
    </row>
    <row r="23" spans="1:13" ht="45" customHeight="1" x14ac:dyDescent="0.3">
      <c r="A23" s="15"/>
      <c r="B23" s="12">
        <v>1</v>
      </c>
      <c r="C23" s="67" t="s">
        <v>86</v>
      </c>
      <c r="D23" s="68"/>
      <c r="E23" s="67" t="s">
        <v>96</v>
      </c>
      <c r="F23" s="68"/>
      <c r="G23" s="12">
        <v>2</v>
      </c>
      <c r="H23" s="14">
        <v>20</v>
      </c>
      <c r="I23" s="12">
        <v>1250</v>
      </c>
      <c r="J23" s="12">
        <f>G23*H23/I23</f>
        <v>3.2000000000000001E-2</v>
      </c>
      <c r="K23" s="15"/>
      <c r="L23" s="15"/>
      <c r="M23" s="15"/>
    </row>
    <row r="24" spans="1:13" ht="46.5" customHeight="1" x14ac:dyDescent="0.3">
      <c r="A24" s="15"/>
      <c r="B24" s="12">
        <v>2</v>
      </c>
      <c r="C24" s="67" t="s">
        <v>87</v>
      </c>
      <c r="D24" s="68"/>
      <c r="E24" s="69" t="s">
        <v>96</v>
      </c>
      <c r="F24" s="70"/>
      <c r="G24" s="12">
        <v>10</v>
      </c>
      <c r="H24" s="12">
        <v>20</v>
      </c>
      <c r="I24" s="12">
        <v>1250</v>
      </c>
      <c r="J24" s="12">
        <f t="shared" ref="J24:J32" si="0">G24*H24/I24</f>
        <v>0.16</v>
      </c>
      <c r="K24" s="15"/>
      <c r="L24" s="15"/>
      <c r="M24" s="15"/>
    </row>
    <row r="25" spans="1:13" ht="59.25" customHeight="1" x14ac:dyDescent="0.3">
      <c r="A25" s="15"/>
      <c r="B25" s="12">
        <v>3</v>
      </c>
      <c r="C25" s="67" t="s">
        <v>88</v>
      </c>
      <c r="D25" s="68"/>
      <c r="E25" s="69" t="s">
        <v>97</v>
      </c>
      <c r="F25" s="70"/>
      <c r="G25" s="12">
        <v>10</v>
      </c>
      <c r="H25" s="12">
        <v>20</v>
      </c>
      <c r="I25" s="12">
        <v>1250</v>
      </c>
      <c r="J25" s="12">
        <f t="shared" si="0"/>
        <v>0.16</v>
      </c>
      <c r="K25" s="15"/>
      <c r="L25" s="15"/>
      <c r="M25" s="15"/>
    </row>
    <row r="26" spans="1:13" ht="46.5" customHeight="1" x14ac:dyDescent="0.3">
      <c r="A26" s="15"/>
      <c r="B26" s="12">
        <v>4</v>
      </c>
      <c r="C26" s="67" t="s">
        <v>89</v>
      </c>
      <c r="D26" s="68"/>
      <c r="E26" s="69" t="s">
        <v>97</v>
      </c>
      <c r="F26" s="70"/>
      <c r="G26" s="12">
        <v>10</v>
      </c>
      <c r="H26" s="12">
        <v>20</v>
      </c>
      <c r="I26" s="12">
        <v>1250</v>
      </c>
      <c r="J26" s="12">
        <f t="shared" si="0"/>
        <v>0.16</v>
      </c>
      <c r="K26" s="15"/>
      <c r="L26" s="15"/>
      <c r="M26" s="15"/>
    </row>
    <row r="27" spans="1:13" ht="32.25" customHeight="1" x14ac:dyDescent="0.3">
      <c r="A27" s="15"/>
      <c r="B27" s="12">
        <v>5</v>
      </c>
      <c r="C27" s="67" t="s">
        <v>90</v>
      </c>
      <c r="D27" s="70"/>
      <c r="E27" s="69" t="s">
        <v>96</v>
      </c>
      <c r="F27" s="70"/>
      <c r="G27" s="12">
        <v>1</v>
      </c>
      <c r="H27" s="12">
        <v>40</v>
      </c>
      <c r="I27" s="12">
        <v>1250</v>
      </c>
      <c r="J27" s="12">
        <f t="shared" si="0"/>
        <v>3.2000000000000001E-2</v>
      </c>
      <c r="K27" s="15"/>
      <c r="L27" s="15"/>
      <c r="M27" s="15"/>
    </row>
    <row r="28" spans="1:13" ht="46.5" customHeight="1" x14ac:dyDescent="0.3">
      <c r="A28" s="15"/>
      <c r="B28" s="12">
        <v>6</v>
      </c>
      <c r="C28" s="67" t="s">
        <v>91</v>
      </c>
      <c r="D28" s="68"/>
      <c r="E28" s="69" t="s">
        <v>96</v>
      </c>
      <c r="F28" s="70"/>
      <c r="G28" s="12">
        <v>65</v>
      </c>
      <c r="H28" s="12">
        <v>15</v>
      </c>
      <c r="I28" s="12">
        <v>1250</v>
      </c>
      <c r="J28" s="12">
        <f t="shared" si="0"/>
        <v>0.78</v>
      </c>
      <c r="K28" s="15"/>
      <c r="L28" s="15"/>
      <c r="M28" s="15"/>
    </row>
    <row r="29" spans="1:13" ht="49.5" customHeight="1" x14ac:dyDescent="0.3">
      <c r="A29" s="15"/>
      <c r="B29" s="12">
        <v>7</v>
      </c>
      <c r="C29" s="67" t="s">
        <v>92</v>
      </c>
      <c r="D29" s="68"/>
      <c r="E29" s="69" t="s">
        <v>96</v>
      </c>
      <c r="F29" s="70"/>
      <c r="G29" s="12">
        <v>2</v>
      </c>
      <c r="H29" s="12">
        <v>10</v>
      </c>
      <c r="I29" s="12">
        <v>1250</v>
      </c>
      <c r="J29" s="12">
        <f t="shared" si="0"/>
        <v>1.6E-2</v>
      </c>
      <c r="K29" s="15"/>
      <c r="L29" s="15"/>
      <c r="M29" s="15"/>
    </row>
    <row r="30" spans="1:13" ht="30" customHeight="1" x14ac:dyDescent="0.3">
      <c r="A30" s="15"/>
      <c r="B30" s="12">
        <v>8</v>
      </c>
      <c r="C30" s="67" t="s">
        <v>93</v>
      </c>
      <c r="D30" s="70"/>
      <c r="E30" s="69" t="s">
        <v>96</v>
      </c>
      <c r="F30" s="70"/>
      <c r="G30" s="12">
        <v>1</v>
      </c>
      <c r="H30" s="12">
        <v>10</v>
      </c>
      <c r="I30" s="12">
        <v>1250</v>
      </c>
      <c r="J30" s="12">
        <f t="shared" si="0"/>
        <v>8.0000000000000002E-3</v>
      </c>
      <c r="K30" s="15"/>
      <c r="L30" s="15"/>
      <c r="M30" s="15"/>
    </row>
    <row r="31" spans="1:13" ht="45.75" customHeight="1" x14ac:dyDescent="0.3">
      <c r="A31" s="15"/>
      <c r="B31" s="12">
        <v>9</v>
      </c>
      <c r="C31" s="67" t="s">
        <v>94</v>
      </c>
      <c r="D31" s="68"/>
      <c r="E31" s="69" t="s">
        <v>97</v>
      </c>
      <c r="F31" s="70"/>
      <c r="G31" s="12">
        <v>12</v>
      </c>
      <c r="H31" s="12">
        <v>2</v>
      </c>
      <c r="I31" s="12">
        <v>1250</v>
      </c>
      <c r="J31" s="12">
        <f t="shared" si="0"/>
        <v>1.9199999999999998E-2</v>
      </c>
      <c r="K31" s="15"/>
      <c r="L31" s="15"/>
      <c r="M31" s="15"/>
    </row>
    <row r="32" spans="1:13" ht="49.5" customHeight="1" x14ac:dyDescent="0.3">
      <c r="A32" s="15"/>
      <c r="B32" s="12">
        <v>10</v>
      </c>
      <c r="C32" s="67" t="s">
        <v>95</v>
      </c>
      <c r="D32" s="68"/>
      <c r="E32" s="69" t="s">
        <v>97</v>
      </c>
      <c r="F32" s="70"/>
      <c r="G32" s="12">
        <v>48</v>
      </c>
      <c r="H32" s="12">
        <v>2</v>
      </c>
      <c r="I32" s="12">
        <v>1250</v>
      </c>
      <c r="J32" s="12">
        <f t="shared" si="0"/>
        <v>7.6799999999999993E-2</v>
      </c>
      <c r="K32" s="15"/>
      <c r="L32" s="15"/>
      <c r="M32" s="15"/>
    </row>
    <row r="33" spans="1:13" ht="16.5" x14ac:dyDescent="0.3">
      <c r="A33" s="15"/>
      <c r="B33" s="64" t="s">
        <v>32</v>
      </c>
      <c r="C33" s="64"/>
      <c r="D33" s="64"/>
      <c r="E33" s="64"/>
      <c r="F33" s="64"/>
      <c r="G33" s="12"/>
      <c r="H33" s="12"/>
      <c r="I33" s="12"/>
      <c r="J33" s="12">
        <f>J23+J24+J25+J26+J27+J28+J29+J30+J31</f>
        <v>1.3672000000000002</v>
      </c>
      <c r="K33" s="15"/>
      <c r="L33" s="15"/>
      <c r="M33" s="15"/>
    </row>
    <row r="34" spans="1:13" ht="16.5" x14ac:dyDescent="0.3">
      <c r="A34" s="15"/>
      <c r="B34" s="64" t="s">
        <v>33</v>
      </c>
      <c r="C34" s="64"/>
      <c r="D34" s="64"/>
      <c r="E34" s="64"/>
      <c r="F34" s="64"/>
      <c r="G34" s="64"/>
      <c r="H34" s="12"/>
      <c r="I34" s="12"/>
      <c r="J34" s="12">
        <v>1</v>
      </c>
      <c r="K34" s="15"/>
      <c r="L34" s="15"/>
      <c r="M34" s="15"/>
    </row>
    <row r="35" spans="1:13" ht="9" customHeight="1" x14ac:dyDescent="0.3">
      <c r="A35" s="15"/>
      <c r="B35" s="15"/>
      <c r="C35" s="15"/>
      <c r="D35" s="15"/>
      <c r="E35" s="15"/>
      <c r="F35" s="15"/>
      <c r="G35" s="15"/>
      <c r="H35" s="15"/>
      <c r="I35" s="15"/>
      <c r="J35" s="15"/>
      <c r="K35" s="15"/>
      <c r="L35" s="15"/>
      <c r="M35" s="15"/>
    </row>
    <row r="36" spans="1:13" ht="16.5" x14ac:dyDescent="0.3">
      <c r="A36" s="15">
        <v>7</v>
      </c>
      <c r="B36" s="71" t="s">
        <v>27</v>
      </c>
      <c r="C36" s="71"/>
      <c r="D36" s="15"/>
      <c r="E36" s="15"/>
      <c r="F36" s="15"/>
      <c r="G36" s="15"/>
      <c r="H36" s="15"/>
      <c r="I36" s="15"/>
      <c r="J36" s="15"/>
      <c r="K36" s="15"/>
      <c r="L36" s="15"/>
      <c r="M36" s="15"/>
    </row>
    <row r="37" spans="1:13" ht="16.5" x14ac:dyDescent="0.3">
      <c r="A37" s="15"/>
      <c r="B37" s="15" t="s">
        <v>12</v>
      </c>
      <c r="C37" s="15" t="s">
        <v>34</v>
      </c>
      <c r="D37" s="15"/>
      <c r="E37" s="15"/>
      <c r="F37" s="15"/>
      <c r="G37" s="15"/>
      <c r="H37" s="15"/>
      <c r="I37" s="15"/>
      <c r="J37" s="15"/>
      <c r="K37" s="15"/>
      <c r="L37" s="15"/>
      <c r="M37" s="15"/>
    </row>
    <row r="38" spans="1:13" ht="16.5" x14ac:dyDescent="0.3">
      <c r="A38" s="15"/>
      <c r="B38" s="15" t="s">
        <v>13</v>
      </c>
      <c r="C38" s="15" t="s">
        <v>35</v>
      </c>
      <c r="D38" s="15"/>
      <c r="E38" s="15"/>
      <c r="F38" s="15"/>
      <c r="G38" s="15"/>
      <c r="H38" s="15"/>
      <c r="I38" s="15"/>
      <c r="J38" s="15"/>
      <c r="K38" s="15"/>
      <c r="L38" s="15"/>
      <c r="M38" s="15"/>
    </row>
    <row r="39" spans="1:13" ht="16.5" x14ac:dyDescent="0.3">
      <c r="A39" s="15"/>
      <c r="B39" s="15" t="s">
        <v>14</v>
      </c>
      <c r="C39" s="15" t="s">
        <v>101</v>
      </c>
      <c r="D39" s="15"/>
      <c r="E39" s="15"/>
      <c r="F39" s="15"/>
      <c r="G39" s="15"/>
      <c r="H39" s="15"/>
      <c r="I39" s="15"/>
      <c r="J39" s="15"/>
      <c r="K39" s="15"/>
      <c r="L39" s="15"/>
      <c r="M39" s="15"/>
    </row>
    <row r="40" spans="1:13" ht="16.5" x14ac:dyDescent="0.3">
      <c r="A40" s="15"/>
      <c r="B40" s="15" t="s">
        <v>15</v>
      </c>
      <c r="C40" s="15" t="s">
        <v>102</v>
      </c>
      <c r="D40" s="15"/>
      <c r="E40" s="15"/>
      <c r="F40" s="15"/>
      <c r="G40" s="15"/>
      <c r="H40" s="15"/>
      <c r="I40" s="15"/>
      <c r="J40" s="15"/>
      <c r="K40" s="15"/>
      <c r="L40" s="15"/>
      <c r="M40" s="15"/>
    </row>
    <row r="41" spans="1:13" ht="16.5" x14ac:dyDescent="0.3">
      <c r="A41" s="15"/>
      <c r="B41" s="15" t="s">
        <v>16</v>
      </c>
      <c r="C41" s="15" t="s">
        <v>103</v>
      </c>
      <c r="D41" s="15"/>
      <c r="E41" s="15"/>
      <c r="F41" s="15"/>
      <c r="G41" s="15"/>
      <c r="H41" s="15"/>
      <c r="I41" s="15"/>
      <c r="J41" s="15"/>
      <c r="K41" s="15"/>
      <c r="L41" s="15"/>
      <c r="M41" s="15"/>
    </row>
    <row r="42" spans="1:13" ht="16.5" x14ac:dyDescent="0.3">
      <c r="A42" s="15"/>
      <c r="B42" s="15" t="s">
        <v>17</v>
      </c>
      <c r="C42" s="15" t="s">
        <v>104</v>
      </c>
      <c r="D42" s="15"/>
      <c r="E42" s="15"/>
      <c r="F42" s="15"/>
      <c r="G42" s="15"/>
      <c r="H42" s="15"/>
      <c r="I42" s="15"/>
      <c r="J42" s="15"/>
      <c r="K42" s="15"/>
      <c r="L42" s="15"/>
      <c r="M42" s="15"/>
    </row>
    <row r="43" spans="1:13" ht="16.5" x14ac:dyDescent="0.3">
      <c r="A43" s="15"/>
      <c r="B43" s="15" t="s">
        <v>18</v>
      </c>
      <c r="C43" s="15" t="s">
        <v>105</v>
      </c>
      <c r="D43" s="15"/>
      <c r="E43" s="15"/>
      <c r="F43" s="15"/>
      <c r="G43" s="15"/>
      <c r="H43" s="15"/>
      <c r="I43" s="15"/>
      <c r="J43" s="15"/>
      <c r="K43" s="15"/>
      <c r="L43" s="15"/>
      <c r="M43" s="15"/>
    </row>
    <row r="44" spans="1:13" ht="16.5" x14ac:dyDescent="0.3">
      <c r="A44" s="15"/>
      <c r="B44" s="15" t="s">
        <v>98</v>
      </c>
      <c r="C44" s="15" t="s">
        <v>106</v>
      </c>
      <c r="D44" s="15"/>
      <c r="E44" s="15"/>
      <c r="F44" s="15"/>
      <c r="G44" s="15"/>
      <c r="H44" s="15"/>
      <c r="I44" s="15"/>
      <c r="J44" s="15"/>
      <c r="K44" s="15"/>
      <c r="L44" s="15"/>
      <c r="M44" s="15"/>
    </row>
    <row r="45" spans="1:13" ht="16.5" x14ac:dyDescent="0.3">
      <c r="A45" s="15"/>
      <c r="B45" s="15" t="s">
        <v>99</v>
      </c>
      <c r="C45" s="15" t="s">
        <v>107</v>
      </c>
      <c r="D45" s="15"/>
      <c r="E45" s="15"/>
      <c r="F45" s="15"/>
      <c r="G45" s="15"/>
      <c r="H45" s="15"/>
      <c r="I45" s="15"/>
      <c r="J45" s="15"/>
      <c r="K45" s="15"/>
      <c r="L45" s="15"/>
      <c r="M45" s="15"/>
    </row>
    <row r="46" spans="1:13" ht="16.5" x14ac:dyDescent="0.3">
      <c r="A46" s="15"/>
      <c r="B46" s="15" t="s">
        <v>100</v>
      </c>
      <c r="C46" s="15" t="s">
        <v>108</v>
      </c>
      <c r="D46" s="15"/>
      <c r="E46" s="15"/>
      <c r="F46" s="15"/>
      <c r="G46" s="15"/>
      <c r="H46" s="15"/>
      <c r="I46" s="15"/>
      <c r="J46" s="15"/>
      <c r="K46" s="15"/>
      <c r="L46" s="15"/>
      <c r="M46" s="15"/>
    </row>
    <row r="47" spans="1:13" ht="16.5" x14ac:dyDescent="0.3">
      <c r="A47" s="15"/>
      <c r="B47" s="15"/>
      <c r="C47" s="15"/>
      <c r="D47" s="15"/>
      <c r="E47" s="15"/>
      <c r="F47" s="15"/>
      <c r="G47" s="15"/>
      <c r="H47" s="15"/>
      <c r="I47" s="15"/>
      <c r="J47" s="15"/>
      <c r="K47" s="15"/>
      <c r="L47" s="15"/>
      <c r="M47" s="15"/>
    </row>
    <row r="48" spans="1:13" ht="16.5" x14ac:dyDescent="0.3">
      <c r="A48" s="15"/>
      <c r="B48" s="15"/>
      <c r="C48" s="15"/>
      <c r="D48" s="15"/>
      <c r="E48" s="15"/>
      <c r="F48" s="15"/>
      <c r="G48" s="15"/>
      <c r="H48" s="15"/>
      <c r="I48" s="15"/>
      <c r="J48" s="15"/>
      <c r="K48" s="15"/>
      <c r="L48" s="15"/>
      <c r="M48" s="15"/>
    </row>
    <row r="49" spans="1:13" ht="21.75" customHeight="1" x14ac:dyDescent="0.3">
      <c r="A49" s="16">
        <v>8</v>
      </c>
      <c r="B49" s="60" t="s">
        <v>36</v>
      </c>
      <c r="C49" s="72"/>
      <c r="D49" s="16"/>
      <c r="E49" s="15"/>
      <c r="F49" s="15"/>
      <c r="G49" s="15"/>
      <c r="H49" s="15"/>
      <c r="I49" s="15"/>
      <c r="J49" s="15"/>
      <c r="K49" s="15"/>
      <c r="L49" s="15"/>
      <c r="M49" s="15"/>
    </row>
    <row r="50" spans="1:13" ht="16.5" x14ac:dyDescent="0.3">
      <c r="A50" s="15"/>
      <c r="B50" s="17" t="s">
        <v>29</v>
      </c>
      <c r="C50" s="78" t="s">
        <v>37</v>
      </c>
      <c r="D50" s="78"/>
      <c r="E50" s="78"/>
      <c r="F50" s="78"/>
      <c r="G50" s="73" t="s">
        <v>38</v>
      </c>
      <c r="H50" s="74"/>
      <c r="I50" s="74"/>
      <c r="J50" s="75"/>
      <c r="K50" s="15"/>
      <c r="L50" s="15"/>
      <c r="M50" s="15"/>
    </row>
    <row r="51" spans="1:13" ht="16.5" x14ac:dyDescent="0.3">
      <c r="A51" s="15"/>
      <c r="B51" s="17">
        <v>1</v>
      </c>
      <c r="C51" s="73" t="s">
        <v>109</v>
      </c>
      <c r="D51" s="74"/>
      <c r="E51" s="74"/>
      <c r="F51" s="75"/>
      <c r="G51" s="73" t="s">
        <v>116</v>
      </c>
      <c r="H51" s="74"/>
      <c r="I51" s="74"/>
      <c r="J51" s="75"/>
      <c r="K51" s="15"/>
      <c r="L51" s="15"/>
      <c r="M51" s="15"/>
    </row>
    <row r="52" spans="1:13" ht="16.5" x14ac:dyDescent="0.3">
      <c r="A52" s="15"/>
      <c r="B52" s="17">
        <v>2</v>
      </c>
      <c r="C52" s="73" t="s">
        <v>110</v>
      </c>
      <c r="D52" s="74"/>
      <c r="E52" s="74"/>
      <c r="F52" s="75"/>
      <c r="G52" s="79" t="s">
        <v>115</v>
      </c>
      <c r="H52" s="74"/>
      <c r="I52" s="74"/>
      <c r="J52" s="75"/>
      <c r="K52" s="15"/>
      <c r="L52" s="15"/>
      <c r="M52" s="15"/>
    </row>
    <row r="53" spans="1:13" ht="16.5" x14ac:dyDescent="0.3">
      <c r="A53" s="15"/>
      <c r="B53" s="17">
        <v>3</v>
      </c>
      <c r="C53" s="73" t="s">
        <v>110</v>
      </c>
      <c r="D53" s="74"/>
      <c r="E53" s="74"/>
      <c r="F53" s="75"/>
      <c r="G53" s="73" t="s">
        <v>117</v>
      </c>
      <c r="H53" s="74"/>
      <c r="I53" s="74"/>
      <c r="J53" s="75"/>
      <c r="K53" s="15"/>
      <c r="L53" s="15"/>
      <c r="M53" s="15"/>
    </row>
    <row r="54" spans="1:13" ht="34.5" customHeight="1" x14ac:dyDescent="0.3">
      <c r="A54" s="15"/>
      <c r="B54" s="12">
        <v>4</v>
      </c>
      <c r="C54" s="69" t="s">
        <v>110</v>
      </c>
      <c r="D54" s="76"/>
      <c r="E54" s="76"/>
      <c r="F54" s="70"/>
      <c r="G54" s="67" t="s">
        <v>118</v>
      </c>
      <c r="H54" s="77"/>
      <c r="I54" s="77"/>
      <c r="J54" s="68"/>
      <c r="K54" s="15"/>
      <c r="L54" s="15"/>
      <c r="M54" s="15"/>
    </row>
    <row r="55" spans="1:13" ht="16.5" x14ac:dyDescent="0.3">
      <c r="A55" s="15"/>
      <c r="B55" s="12">
        <v>5</v>
      </c>
      <c r="C55" s="69" t="s">
        <v>110</v>
      </c>
      <c r="D55" s="76"/>
      <c r="E55" s="76"/>
      <c r="F55" s="70"/>
      <c r="G55" s="69" t="s">
        <v>119</v>
      </c>
      <c r="H55" s="76"/>
      <c r="I55" s="76"/>
      <c r="J55" s="70"/>
      <c r="K55" s="15"/>
      <c r="L55" s="15"/>
      <c r="M55" s="15"/>
    </row>
    <row r="56" spans="1:13" ht="34.5" customHeight="1" x14ac:dyDescent="0.3">
      <c r="A56" s="15"/>
      <c r="B56" s="12">
        <v>6</v>
      </c>
      <c r="C56" s="69" t="s">
        <v>111</v>
      </c>
      <c r="D56" s="76"/>
      <c r="E56" s="76"/>
      <c r="F56" s="70"/>
      <c r="G56" s="67" t="s">
        <v>120</v>
      </c>
      <c r="H56" s="77"/>
      <c r="I56" s="77"/>
      <c r="J56" s="68"/>
      <c r="K56" s="15"/>
      <c r="L56" s="15"/>
      <c r="M56" s="15"/>
    </row>
    <row r="57" spans="1:13" ht="31.5" customHeight="1" x14ac:dyDescent="0.3">
      <c r="A57" s="15"/>
      <c r="B57" s="12">
        <v>7</v>
      </c>
      <c r="C57" s="69" t="s">
        <v>110</v>
      </c>
      <c r="D57" s="76"/>
      <c r="E57" s="76"/>
      <c r="F57" s="70"/>
      <c r="G57" s="67" t="s">
        <v>121</v>
      </c>
      <c r="H57" s="77"/>
      <c r="I57" s="77"/>
      <c r="J57" s="68"/>
      <c r="K57" s="15"/>
      <c r="L57" s="15"/>
      <c r="M57" s="15"/>
    </row>
    <row r="58" spans="1:13" ht="16.5" x14ac:dyDescent="0.3">
      <c r="A58" s="15"/>
      <c r="B58" s="12">
        <v>8</v>
      </c>
      <c r="C58" s="69" t="s">
        <v>112</v>
      </c>
      <c r="D58" s="76"/>
      <c r="E58" s="76"/>
      <c r="F58" s="70"/>
      <c r="G58" s="69" t="s">
        <v>122</v>
      </c>
      <c r="H58" s="76"/>
      <c r="I58" s="76"/>
      <c r="J58" s="70"/>
      <c r="K58" s="15"/>
      <c r="L58" s="15"/>
      <c r="M58" s="15"/>
    </row>
    <row r="59" spans="1:13" ht="19.5" customHeight="1" x14ac:dyDescent="0.3">
      <c r="A59" s="15"/>
      <c r="B59" s="12">
        <v>9</v>
      </c>
      <c r="C59" s="69" t="s">
        <v>113</v>
      </c>
      <c r="D59" s="76"/>
      <c r="E59" s="76"/>
      <c r="F59" s="70"/>
      <c r="G59" s="67" t="s">
        <v>123</v>
      </c>
      <c r="H59" s="76"/>
      <c r="I59" s="76"/>
      <c r="J59" s="70"/>
      <c r="K59" s="15"/>
      <c r="L59" s="15"/>
      <c r="M59" s="15"/>
    </row>
    <row r="60" spans="1:13" ht="19.5" customHeight="1" x14ac:dyDescent="0.3">
      <c r="A60" s="15"/>
      <c r="B60" s="12">
        <v>10</v>
      </c>
      <c r="C60" s="69" t="s">
        <v>114</v>
      </c>
      <c r="D60" s="76"/>
      <c r="E60" s="76"/>
      <c r="F60" s="70"/>
      <c r="G60" s="67" t="s">
        <v>124</v>
      </c>
      <c r="H60" s="76"/>
      <c r="I60" s="76"/>
      <c r="J60" s="70"/>
      <c r="K60" s="15"/>
      <c r="L60" s="15"/>
      <c r="M60" s="15"/>
    </row>
    <row r="61" spans="1:13" ht="10.5" customHeight="1" x14ac:dyDescent="0.3">
      <c r="A61" s="15"/>
      <c r="B61" s="15"/>
      <c r="C61" s="15"/>
      <c r="D61" s="15"/>
      <c r="E61" s="15"/>
      <c r="F61" s="15"/>
      <c r="G61" s="15"/>
      <c r="H61" s="15"/>
      <c r="I61" s="15"/>
      <c r="J61" s="15"/>
      <c r="K61" s="15"/>
      <c r="L61" s="15"/>
      <c r="M61" s="15"/>
    </row>
    <row r="62" spans="1:13" ht="21.75" customHeight="1" x14ac:dyDescent="0.3">
      <c r="A62" s="16">
        <v>9</v>
      </c>
      <c r="B62" s="60" t="s">
        <v>39</v>
      </c>
      <c r="C62" s="60"/>
      <c r="D62" s="18"/>
      <c r="E62" s="15"/>
      <c r="F62" s="15"/>
      <c r="G62" s="15"/>
      <c r="H62" s="15"/>
      <c r="I62" s="15"/>
      <c r="J62" s="15"/>
      <c r="K62" s="15"/>
      <c r="L62" s="15"/>
      <c r="M62" s="15"/>
    </row>
    <row r="63" spans="1:13" ht="16.5" x14ac:dyDescent="0.3">
      <c r="A63" s="15"/>
      <c r="B63" s="17" t="s">
        <v>29</v>
      </c>
      <c r="C63" s="73" t="s">
        <v>40</v>
      </c>
      <c r="D63" s="74"/>
      <c r="E63" s="74"/>
      <c r="F63" s="75"/>
      <c r="G63" s="73" t="s">
        <v>41</v>
      </c>
      <c r="H63" s="74"/>
      <c r="I63" s="74"/>
      <c r="J63" s="75"/>
      <c r="K63" s="15"/>
      <c r="L63" s="15"/>
      <c r="M63" s="15"/>
    </row>
    <row r="64" spans="1:13" ht="16.5" x14ac:dyDescent="0.3">
      <c r="A64" s="15"/>
      <c r="B64" s="17">
        <v>1</v>
      </c>
      <c r="C64" s="73" t="s">
        <v>125</v>
      </c>
      <c r="D64" s="74"/>
      <c r="E64" s="74"/>
      <c r="F64" s="75"/>
      <c r="G64" s="73" t="s">
        <v>116</v>
      </c>
      <c r="H64" s="74"/>
      <c r="I64" s="74"/>
      <c r="J64" s="75"/>
      <c r="K64" s="15"/>
      <c r="L64" s="15"/>
      <c r="M64" s="15"/>
    </row>
    <row r="65" spans="1:13" ht="27.75" customHeight="1" x14ac:dyDescent="0.3">
      <c r="A65" s="15"/>
      <c r="B65" s="17">
        <v>2</v>
      </c>
      <c r="C65" s="67" t="s">
        <v>126</v>
      </c>
      <c r="D65" s="76"/>
      <c r="E65" s="76"/>
      <c r="F65" s="70"/>
      <c r="G65" s="79" t="s">
        <v>115</v>
      </c>
      <c r="H65" s="74"/>
      <c r="I65" s="74"/>
      <c r="J65" s="75"/>
      <c r="K65" s="15"/>
      <c r="L65" s="15"/>
      <c r="M65" s="15"/>
    </row>
    <row r="66" spans="1:13" ht="19.5" customHeight="1" x14ac:dyDescent="0.3">
      <c r="A66" s="15"/>
      <c r="B66" s="17">
        <v>3</v>
      </c>
      <c r="C66" s="69" t="s">
        <v>127</v>
      </c>
      <c r="D66" s="76"/>
      <c r="E66" s="76"/>
      <c r="F66" s="70"/>
      <c r="G66" s="73" t="s">
        <v>117</v>
      </c>
      <c r="H66" s="74"/>
      <c r="I66" s="74"/>
      <c r="J66" s="75"/>
      <c r="K66" s="15"/>
      <c r="L66" s="15"/>
      <c r="M66" s="15"/>
    </row>
    <row r="67" spans="1:13" ht="30.75" customHeight="1" x14ac:dyDescent="0.3">
      <c r="A67" s="15"/>
      <c r="B67" s="12">
        <v>4</v>
      </c>
      <c r="C67" s="67" t="s">
        <v>128</v>
      </c>
      <c r="D67" s="76"/>
      <c r="E67" s="76"/>
      <c r="F67" s="70"/>
      <c r="G67" s="67" t="s">
        <v>118</v>
      </c>
      <c r="H67" s="77"/>
      <c r="I67" s="77"/>
      <c r="J67" s="68"/>
      <c r="K67" s="15"/>
      <c r="L67" s="15"/>
      <c r="M67" s="15"/>
    </row>
    <row r="68" spans="1:13" ht="16.5" x14ac:dyDescent="0.3">
      <c r="A68" s="15"/>
      <c r="B68" s="12">
        <v>5</v>
      </c>
      <c r="C68" s="73" t="s">
        <v>129</v>
      </c>
      <c r="D68" s="74"/>
      <c r="E68" s="74"/>
      <c r="F68" s="75"/>
      <c r="G68" s="69" t="s">
        <v>119</v>
      </c>
      <c r="H68" s="76"/>
      <c r="I68" s="76"/>
      <c r="J68" s="70"/>
      <c r="K68" s="15"/>
      <c r="L68" s="15"/>
      <c r="M68" s="15"/>
    </row>
    <row r="69" spans="1:13" ht="16.5" x14ac:dyDescent="0.3">
      <c r="A69" s="15"/>
      <c r="B69" s="12">
        <v>6</v>
      </c>
      <c r="C69" s="73" t="s">
        <v>129</v>
      </c>
      <c r="D69" s="74"/>
      <c r="E69" s="74"/>
      <c r="F69" s="75"/>
      <c r="G69" s="67" t="s">
        <v>120</v>
      </c>
      <c r="H69" s="77"/>
      <c r="I69" s="77"/>
      <c r="J69" s="68"/>
      <c r="K69" s="15"/>
      <c r="L69" s="15"/>
      <c r="M69" s="15"/>
    </row>
    <row r="70" spans="1:13" ht="31.5" customHeight="1" x14ac:dyDescent="0.3">
      <c r="A70" s="15"/>
      <c r="B70" s="12">
        <v>7</v>
      </c>
      <c r="C70" s="67" t="s">
        <v>130</v>
      </c>
      <c r="D70" s="76"/>
      <c r="E70" s="76"/>
      <c r="F70" s="70"/>
      <c r="G70" s="67" t="s">
        <v>121</v>
      </c>
      <c r="H70" s="77"/>
      <c r="I70" s="77"/>
      <c r="J70" s="68"/>
      <c r="K70" s="15"/>
      <c r="L70" s="15"/>
      <c r="M70" s="15"/>
    </row>
    <row r="71" spans="1:13" ht="30.75" customHeight="1" x14ac:dyDescent="0.3">
      <c r="A71" s="15"/>
      <c r="B71" s="12">
        <v>8</v>
      </c>
      <c r="C71" s="67" t="s">
        <v>130</v>
      </c>
      <c r="D71" s="76"/>
      <c r="E71" s="76"/>
      <c r="F71" s="70"/>
      <c r="G71" s="69" t="s">
        <v>122</v>
      </c>
      <c r="H71" s="76"/>
      <c r="I71" s="76"/>
      <c r="J71" s="70"/>
      <c r="K71" s="15"/>
      <c r="L71" s="15"/>
      <c r="M71" s="15"/>
    </row>
    <row r="72" spans="1:13" ht="16.5" x14ac:dyDescent="0.3">
      <c r="A72" s="15"/>
      <c r="B72" s="12">
        <v>9</v>
      </c>
      <c r="C72" s="73" t="s">
        <v>131</v>
      </c>
      <c r="D72" s="74"/>
      <c r="E72" s="74"/>
      <c r="F72" s="75"/>
      <c r="G72" s="67" t="s">
        <v>123</v>
      </c>
      <c r="H72" s="76"/>
      <c r="I72" s="76"/>
      <c r="J72" s="70"/>
      <c r="K72" s="15"/>
      <c r="L72" s="15"/>
      <c r="M72" s="15"/>
    </row>
    <row r="73" spans="1:13" ht="16.5" x14ac:dyDescent="0.3">
      <c r="A73" s="15"/>
      <c r="B73" s="12">
        <v>10</v>
      </c>
      <c r="C73" s="73" t="s">
        <v>132</v>
      </c>
      <c r="D73" s="74"/>
      <c r="E73" s="74"/>
      <c r="F73" s="75"/>
      <c r="G73" s="67" t="s">
        <v>124</v>
      </c>
      <c r="H73" s="76"/>
      <c r="I73" s="76"/>
      <c r="J73" s="70"/>
      <c r="K73" s="15"/>
      <c r="L73" s="15"/>
      <c r="M73" s="15"/>
    </row>
    <row r="74" spans="1:13" ht="16.5" x14ac:dyDescent="0.3">
      <c r="A74" s="15"/>
      <c r="B74" s="15"/>
      <c r="C74" s="15"/>
      <c r="D74" s="15"/>
      <c r="E74" s="15"/>
      <c r="F74" s="15"/>
      <c r="G74" s="15"/>
      <c r="H74" s="15"/>
      <c r="I74" s="15"/>
      <c r="J74" s="15"/>
      <c r="K74" s="15"/>
      <c r="L74" s="15"/>
      <c r="M74" s="15"/>
    </row>
    <row r="75" spans="1:13" ht="21.75" customHeight="1" x14ac:dyDescent="0.3">
      <c r="A75" s="16">
        <v>10</v>
      </c>
      <c r="B75" s="60" t="s">
        <v>48</v>
      </c>
      <c r="C75" s="60"/>
      <c r="D75" s="18"/>
      <c r="E75" s="15"/>
      <c r="F75" s="15"/>
      <c r="G75" s="15"/>
      <c r="H75" s="15"/>
      <c r="I75" s="15"/>
      <c r="J75" s="15"/>
      <c r="K75" s="15"/>
      <c r="L75" s="15"/>
      <c r="M75" s="15"/>
    </row>
    <row r="76" spans="1:13" ht="16.5" x14ac:dyDescent="0.3">
      <c r="A76" s="15"/>
      <c r="B76" s="17" t="s">
        <v>29</v>
      </c>
      <c r="C76" s="80" t="s">
        <v>42</v>
      </c>
      <c r="D76" s="80"/>
      <c r="E76" s="80"/>
      <c r="F76" s="80"/>
      <c r="G76" s="80"/>
      <c r="H76" s="81"/>
      <c r="I76" s="15"/>
      <c r="J76" s="15"/>
      <c r="K76" s="15"/>
      <c r="L76" s="15"/>
      <c r="M76" s="15"/>
    </row>
    <row r="77" spans="1:13" ht="16.5" x14ac:dyDescent="0.3">
      <c r="A77" s="15"/>
      <c r="B77" s="12">
        <v>1</v>
      </c>
      <c r="C77" s="69" t="s">
        <v>133</v>
      </c>
      <c r="D77" s="76"/>
      <c r="E77" s="76"/>
      <c r="F77" s="76"/>
      <c r="G77" s="76"/>
      <c r="H77" s="70"/>
      <c r="I77" s="15"/>
      <c r="J77" s="15"/>
      <c r="K77" s="15"/>
      <c r="L77" s="15"/>
      <c r="M77" s="15"/>
    </row>
    <row r="78" spans="1:13" ht="16.5" x14ac:dyDescent="0.3">
      <c r="A78" s="15"/>
      <c r="B78" s="12">
        <v>2</v>
      </c>
      <c r="C78" s="69" t="s">
        <v>134</v>
      </c>
      <c r="D78" s="76"/>
      <c r="E78" s="76"/>
      <c r="F78" s="76"/>
      <c r="G78" s="76"/>
      <c r="H78" s="70"/>
      <c r="I78" s="15"/>
      <c r="J78" s="15"/>
      <c r="K78" s="15"/>
      <c r="L78" s="15"/>
      <c r="M78" s="15"/>
    </row>
    <row r="79" spans="1:13" ht="16.5" x14ac:dyDescent="0.3">
      <c r="A79" s="15"/>
      <c r="B79" s="12">
        <v>3</v>
      </c>
      <c r="C79" s="64" t="s">
        <v>135</v>
      </c>
      <c r="D79" s="64"/>
      <c r="E79" s="64"/>
      <c r="F79" s="64"/>
      <c r="G79" s="64"/>
      <c r="H79" s="64"/>
      <c r="I79" s="15"/>
      <c r="J79" s="15"/>
      <c r="K79" s="15"/>
      <c r="L79" s="15"/>
      <c r="M79" s="15"/>
    </row>
    <row r="80" spans="1:13" ht="16.5" x14ac:dyDescent="0.3">
      <c r="A80" s="15"/>
      <c r="B80" s="12">
        <v>4</v>
      </c>
      <c r="C80" s="69" t="s">
        <v>136</v>
      </c>
      <c r="D80" s="76"/>
      <c r="E80" s="76"/>
      <c r="F80" s="76"/>
      <c r="G80" s="76"/>
      <c r="H80" s="70"/>
      <c r="I80" s="15"/>
      <c r="J80" s="15"/>
      <c r="K80" s="15"/>
      <c r="L80" s="15"/>
      <c r="M80" s="15"/>
    </row>
    <row r="81" spans="1:13" ht="29.25" customHeight="1" x14ac:dyDescent="0.3">
      <c r="A81" s="15"/>
      <c r="B81" s="12">
        <v>5</v>
      </c>
      <c r="C81" s="97" t="s">
        <v>137</v>
      </c>
      <c r="D81" s="97"/>
      <c r="E81" s="97"/>
      <c r="F81" s="97"/>
      <c r="G81" s="97"/>
      <c r="H81" s="97"/>
      <c r="I81" s="15"/>
      <c r="J81" s="15"/>
      <c r="K81" s="15"/>
      <c r="L81" s="15"/>
      <c r="M81" s="15"/>
    </row>
    <row r="82" spans="1:13" ht="16.5" x14ac:dyDescent="0.3">
      <c r="A82" s="15"/>
      <c r="B82" s="15"/>
      <c r="C82" s="15"/>
      <c r="D82" s="15"/>
      <c r="E82" s="15"/>
      <c r="F82" s="15"/>
      <c r="G82" s="15"/>
      <c r="H82" s="15"/>
      <c r="I82" s="15"/>
      <c r="J82" s="15"/>
      <c r="K82" s="15"/>
      <c r="L82" s="15"/>
      <c r="M82" s="15"/>
    </row>
    <row r="83" spans="1:13" ht="20.25" customHeight="1" x14ac:dyDescent="0.3">
      <c r="A83" s="16">
        <v>11</v>
      </c>
      <c r="B83" s="60" t="s">
        <v>49</v>
      </c>
      <c r="C83" s="60"/>
      <c r="D83" s="18"/>
      <c r="E83" s="15"/>
      <c r="F83" s="15"/>
      <c r="G83" s="15"/>
      <c r="H83" s="15"/>
      <c r="I83" s="15"/>
      <c r="J83" s="15"/>
      <c r="K83" s="15"/>
      <c r="L83" s="15"/>
      <c r="M83" s="15"/>
    </row>
    <row r="84" spans="1:13" ht="16.5" x14ac:dyDescent="0.3">
      <c r="A84" s="15"/>
      <c r="B84" s="17" t="s">
        <v>29</v>
      </c>
      <c r="C84" s="73" t="s">
        <v>42</v>
      </c>
      <c r="D84" s="74"/>
      <c r="E84" s="74"/>
      <c r="F84" s="74"/>
      <c r="G84" s="74"/>
      <c r="H84" s="75"/>
      <c r="I84" s="15"/>
      <c r="J84" s="15"/>
      <c r="K84" s="15"/>
      <c r="L84" s="15"/>
      <c r="M84" s="15"/>
    </row>
    <row r="85" spans="1:13" ht="16.5" x14ac:dyDescent="0.3">
      <c r="A85" s="15"/>
      <c r="B85" s="17">
        <v>1</v>
      </c>
      <c r="C85" s="98" t="s">
        <v>138</v>
      </c>
      <c r="D85" s="99"/>
      <c r="E85" s="99"/>
      <c r="F85" s="99"/>
      <c r="G85" s="99"/>
      <c r="H85" s="100"/>
      <c r="I85" s="15"/>
      <c r="J85" s="15"/>
      <c r="K85" s="15"/>
      <c r="L85" s="15"/>
      <c r="M85" s="15"/>
    </row>
    <row r="86" spans="1:13" ht="16.5" x14ac:dyDescent="0.3">
      <c r="A86" s="15"/>
      <c r="B86" s="17">
        <v>2</v>
      </c>
      <c r="C86" s="82" t="s">
        <v>139</v>
      </c>
      <c r="D86" s="83"/>
      <c r="E86" s="83"/>
      <c r="F86" s="83"/>
      <c r="G86" s="83"/>
      <c r="H86" s="84"/>
      <c r="I86" s="15"/>
      <c r="J86" s="15"/>
      <c r="K86" s="15"/>
      <c r="L86" s="15"/>
      <c r="M86" s="15"/>
    </row>
    <row r="87" spans="1:13" ht="16.5" x14ac:dyDescent="0.3">
      <c r="A87" s="15"/>
      <c r="B87" s="17">
        <v>3</v>
      </c>
      <c r="C87" s="85" t="s">
        <v>140</v>
      </c>
      <c r="D87" s="86"/>
      <c r="E87" s="86"/>
      <c r="F87" s="86"/>
      <c r="G87" s="86"/>
      <c r="H87" s="87"/>
      <c r="I87" s="15"/>
      <c r="J87" s="15"/>
      <c r="K87" s="15"/>
      <c r="L87" s="15"/>
      <c r="M87" s="15"/>
    </row>
    <row r="88" spans="1:13" ht="16.5" x14ac:dyDescent="0.3">
      <c r="A88" s="15"/>
      <c r="B88" s="15"/>
      <c r="C88" s="15"/>
      <c r="D88" s="15"/>
      <c r="E88" s="15"/>
      <c r="F88" s="15"/>
      <c r="G88" s="15"/>
      <c r="H88" s="15"/>
      <c r="I88" s="15"/>
      <c r="J88" s="15"/>
      <c r="K88" s="15"/>
      <c r="L88" s="15"/>
      <c r="M88" s="15"/>
    </row>
    <row r="89" spans="1:13" ht="18.75" customHeight="1" x14ac:dyDescent="0.3">
      <c r="A89" s="16">
        <v>12</v>
      </c>
      <c r="B89" s="88" t="s">
        <v>47</v>
      </c>
      <c r="C89" s="88"/>
      <c r="D89" s="20"/>
      <c r="E89" s="15"/>
      <c r="F89" s="15"/>
      <c r="G89" s="15"/>
      <c r="H89" s="15"/>
      <c r="I89" s="15"/>
      <c r="J89" s="15"/>
      <c r="K89" s="15"/>
      <c r="L89" s="15"/>
      <c r="M89" s="15"/>
    </row>
    <row r="90" spans="1:13" ht="16.5" x14ac:dyDescent="0.3">
      <c r="A90" s="15"/>
      <c r="B90" s="89" t="s">
        <v>29</v>
      </c>
      <c r="C90" s="91" t="s">
        <v>43</v>
      </c>
      <c r="D90" s="92"/>
      <c r="E90" s="93"/>
      <c r="F90" s="91" t="s">
        <v>44</v>
      </c>
      <c r="G90" s="92"/>
      <c r="H90" s="93"/>
      <c r="I90" s="91" t="s">
        <v>45</v>
      </c>
      <c r="J90" s="93"/>
      <c r="K90" s="15"/>
      <c r="L90" s="15"/>
      <c r="M90" s="15"/>
    </row>
    <row r="91" spans="1:13" ht="16.5" x14ac:dyDescent="0.3">
      <c r="A91" s="15"/>
      <c r="B91" s="90"/>
      <c r="C91" s="94"/>
      <c r="D91" s="95"/>
      <c r="E91" s="96"/>
      <c r="F91" s="94"/>
      <c r="G91" s="95"/>
      <c r="H91" s="96"/>
      <c r="I91" s="94"/>
      <c r="J91" s="96"/>
      <c r="K91" s="15"/>
      <c r="L91" s="15"/>
      <c r="M91" s="15"/>
    </row>
    <row r="92" spans="1:13" ht="16.5" x14ac:dyDescent="0.3">
      <c r="A92" s="15"/>
      <c r="B92" s="21">
        <v>1</v>
      </c>
      <c r="C92" s="69" t="s">
        <v>78</v>
      </c>
      <c r="D92" s="76"/>
      <c r="E92" s="70"/>
      <c r="F92" s="101" t="s">
        <v>77</v>
      </c>
      <c r="G92" s="102"/>
      <c r="H92" s="103"/>
      <c r="I92" s="69" t="s">
        <v>144</v>
      </c>
      <c r="J92" s="70"/>
      <c r="K92" s="15"/>
      <c r="L92" s="15"/>
      <c r="M92" s="15"/>
    </row>
    <row r="93" spans="1:13" ht="16.5" x14ac:dyDescent="0.3">
      <c r="A93" s="15"/>
      <c r="B93" s="21">
        <v>2</v>
      </c>
      <c r="C93" s="69" t="s">
        <v>79</v>
      </c>
      <c r="D93" s="76"/>
      <c r="E93" s="70"/>
      <c r="F93" s="101" t="s">
        <v>143</v>
      </c>
      <c r="G93" s="102"/>
      <c r="H93" s="103"/>
      <c r="I93" s="69" t="s">
        <v>145</v>
      </c>
      <c r="J93" s="70"/>
      <c r="K93" s="15"/>
      <c r="L93" s="15"/>
      <c r="M93" s="15"/>
    </row>
    <row r="94" spans="1:13" ht="16.5" x14ac:dyDescent="0.3">
      <c r="A94" s="15"/>
      <c r="B94" s="21">
        <v>3</v>
      </c>
      <c r="C94" s="69" t="s">
        <v>141</v>
      </c>
      <c r="D94" s="76"/>
      <c r="E94" s="70"/>
      <c r="F94" s="101" t="s">
        <v>143</v>
      </c>
      <c r="G94" s="102"/>
      <c r="H94" s="103"/>
      <c r="I94" s="69" t="s">
        <v>146</v>
      </c>
      <c r="J94" s="70"/>
      <c r="K94" s="15"/>
      <c r="L94" s="15"/>
      <c r="M94" s="15"/>
    </row>
    <row r="95" spans="1:13" ht="46.5" customHeight="1" x14ac:dyDescent="0.3">
      <c r="A95" s="15"/>
      <c r="B95" s="21">
        <v>4</v>
      </c>
      <c r="C95" s="67" t="s">
        <v>142</v>
      </c>
      <c r="D95" s="76"/>
      <c r="E95" s="70"/>
      <c r="F95" s="69" t="s">
        <v>143</v>
      </c>
      <c r="G95" s="76"/>
      <c r="H95" s="70"/>
      <c r="I95" s="69" t="s">
        <v>147</v>
      </c>
      <c r="J95" s="70"/>
      <c r="K95" s="15"/>
      <c r="L95" s="15"/>
      <c r="M95" s="15"/>
    </row>
    <row r="96" spans="1:13" ht="9" customHeight="1" x14ac:dyDescent="0.3">
      <c r="A96" s="15"/>
      <c r="B96" s="22"/>
      <c r="C96" s="20"/>
      <c r="D96" s="8"/>
      <c r="E96" s="8"/>
      <c r="F96" s="23"/>
      <c r="G96" s="23"/>
      <c r="H96" s="23"/>
      <c r="I96" s="8"/>
      <c r="J96" s="8"/>
      <c r="K96" s="15"/>
      <c r="L96" s="15"/>
      <c r="M96" s="15"/>
    </row>
    <row r="97" spans="1:13" ht="19.5" customHeight="1" x14ac:dyDescent="0.3">
      <c r="A97" s="15">
        <v>13</v>
      </c>
      <c r="B97" s="88" t="s">
        <v>46</v>
      </c>
      <c r="C97" s="88"/>
      <c r="D97" s="88"/>
      <c r="E97" s="88"/>
      <c r="F97" s="88"/>
      <c r="G97" s="15"/>
      <c r="H97" s="15"/>
      <c r="I97" s="15"/>
      <c r="J97" s="15"/>
      <c r="K97" s="15"/>
      <c r="L97" s="15"/>
      <c r="M97" s="15"/>
    </row>
    <row r="98" spans="1:13" ht="16.5" x14ac:dyDescent="0.3">
      <c r="A98" s="15"/>
      <c r="B98" s="17" t="s">
        <v>29</v>
      </c>
      <c r="C98" s="73" t="s">
        <v>50</v>
      </c>
      <c r="D98" s="74"/>
      <c r="E98" s="74"/>
      <c r="F98" s="75"/>
      <c r="G98" s="73" t="s">
        <v>51</v>
      </c>
      <c r="H98" s="74"/>
      <c r="I98" s="74"/>
      <c r="J98" s="75"/>
      <c r="K98" s="15"/>
      <c r="L98" s="15"/>
      <c r="M98" s="15"/>
    </row>
    <row r="99" spans="1:13" ht="16.5" x14ac:dyDescent="0.3">
      <c r="A99" s="15"/>
      <c r="B99" s="17"/>
      <c r="C99" s="73" t="s">
        <v>148</v>
      </c>
      <c r="D99" s="74"/>
      <c r="E99" s="74"/>
      <c r="F99" s="75"/>
      <c r="G99" s="73"/>
      <c r="H99" s="74"/>
      <c r="I99" s="74"/>
      <c r="J99" s="75"/>
      <c r="K99" s="15"/>
      <c r="L99" s="15"/>
      <c r="M99" s="15"/>
    </row>
    <row r="100" spans="1:13" ht="16.5" x14ac:dyDescent="0.3">
      <c r="A100" s="15"/>
      <c r="B100" s="17"/>
      <c r="C100" s="73" t="s">
        <v>149</v>
      </c>
      <c r="D100" s="74"/>
      <c r="E100" s="74"/>
      <c r="F100" s="75"/>
      <c r="G100" s="73"/>
      <c r="H100" s="74"/>
      <c r="I100" s="74"/>
      <c r="J100" s="75"/>
      <c r="K100" s="15"/>
      <c r="L100" s="15"/>
      <c r="M100" s="15"/>
    </row>
    <row r="101" spans="1:13" ht="16.5" x14ac:dyDescent="0.3">
      <c r="A101" s="15"/>
      <c r="B101" s="17"/>
      <c r="C101" s="73" t="s">
        <v>150</v>
      </c>
      <c r="D101" s="74"/>
      <c r="E101" s="74"/>
      <c r="F101" s="75"/>
      <c r="G101" s="73"/>
      <c r="H101" s="74"/>
      <c r="I101" s="74"/>
      <c r="J101" s="75"/>
      <c r="K101" s="15"/>
      <c r="L101" s="15"/>
      <c r="M101" s="15"/>
    </row>
    <row r="102" spans="1:13" ht="16.5" x14ac:dyDescent="0.3">
      <c r="A102" s="15"/>
      <c r="B102" s="17"/>
      <c r="C102" s="73" t="s">
        <v>151</v>
      </c>
      <c r="D102" s="74"/>
      <c r="E102" s="74"/>
      <c r="F102" s="75"/>
      <c r="G102" s="73"/>
      <c r="H102" s="74"/>
      <c r="I102" s="74"/>
      <c r="J102" s="75"/>
      <c r="K102" s="15"/>
      <c r="L102" s="15"/>
      <c r="M102" s="15"/>
    </row>
    <row r="103" spans="1:13" ht="16.5" x14ac:dyDescent="0.3">
      <c r="A103" s="15"/>
      <c r="B103" s="17"/>
      <c r="C103" s="73" t="s">
        <v>152</v>
      </c>
      <c r="D103" s="74"/>
      <c r="E103" s="74"/>
      <c r="F103" s="75"/>
      <c r="G103" s="73"/>
      <c r="H103" s="74"/>
      <c r="I103" s="74"/>
      <c r="J103" s="75"/>
      <c r="K103" s="15"/>
      <c r="L103" s="15"/>
      <c r="M103" s="15"/>
    </row>
    <row r="104" spans="1:13" ht="16.5" x14ac:dyDescent="0.3">
      <c r="A104" s="15"/>
      <c r="B104" s="17"/>
      <c r="C104" s="73" t="s">
        <v>153</v>
      </c>
      <c r="D104" s="74"/>
      <c r="E104" s="74"/>
      <c r="F104" s="75"/>
      <c r="G104" s="73"/>
      <c r="H104" s="74"/>
      <c r="I104" s="74"/>
      <c r="J104" s="75"/>
      <c r="K104" s="15"/>
      <c r="L104" s="15"/>
      <c r="M104" s="15"/>
    </row>
    <row r="105" spans="1:13" ht="16.5" x14ac:dyDescent="0.3">
      <c r="A105" s="15"/>
      <c r="B105" s="17"/>
      <c r="C105" s="73" t="s">
        <v>154</v>
      </c>
      <c r="D105" s="74"/>
      <c r="E105" s="74"/>
      <c r="F105" s="75"/>
      <c r="G105" s="73"/>
      <c r="H105" s="74"/>
      <c r="I105" s="74"/>
      <c r="J105" s="75"/>
      <c r="K105" s="15"/>
      <c r="L105" s="15"/>
      <c r="M105" s="15"/>
    </row>
    <row r="106" spans="1:13" ht="16.5" x14ac:dyDescent="0.3">
      <c r="A106" s="15"/>
      <c r="B106" s="17"/>
      <c r="C106" s="73" t="s">
        <v>155</v>
      </c>
      <c r="D106" s="74"/>
      <c r="E106" s="74"/>
      <c r="F106" s="75"/>
      <c r="G106" s="73"/>
      <c r="H106" s="74"/>
      <c r="I106" s="74"/>
      <c r="J106" s="75"/>
      <c r="K106" s="15"/>
      <c r="L106" s="15"/>
      <c r="M106" s="15"/>
    </row>
    <row r="107" spans="1:13" ht="16.5" x14ac:dyDescent="0.3">
      <c r="A107" s="15"/>
      <c r="B107" s="17"/>
      <c r="C107" s="78" t="s">
        <v>156</v>
      </c>
      <c r="D107" s="78"/>
      <c r="E107" s="78"/>
      <c r="F107" s="78"/>
      <c r="G107" s="78"/>
      <c r="H107" s="78"/>
      <c r="I107" s="78"/>
      <c r="J107" s="78"/>
      <c r="K107" s="15"/>
      <c r="L107" s="15"/>
      <c r="M107" s="15"/>
    </row>
    <row r="108" spans="1:13" ht="16.5" x14ac:dyDescent="0.3">
      <c r="A108" s="15"/>
      <c r="B108" s="25"/>
      <c r="C108" s="25"/>
      <c r="D108" s="4"/>
      <c r="E108" s="4"/>
      <c r="F108" s="4"/>
      <c r="G108" s="4"/>
      <c r="H108" s="4"/>
      <c r="I108" s="4"/>
      <c r="J108" s="4"/>
      <c r="K108" s="15"/>
      <c r="L108" s="15"/>
      <c r="M108" s="15"/>
    </row>
    <row r="109" spans="1:13" ht="16.5" x14ac:dyDescent="0.3">
      <c r="A109" s="15">
        <v>14</v>
      </c>
      <c r="B109" s="104" t="s">
        <v>54</v>
      </c>
      <c r="C109" s="104"/>
      <c r="D109" s="4"/>
      <c r="E109" s="15"/>
      <c r="F109" s="15"/>
      <c r="G109" s="15"/>
      <c r="H109" s="15"/>
      <c r="I109" s="15"/>
      <c r="J109" s="15"/>
      <c r="K109" s="15"/>
      <c r="L109" s="15"/>
      <c r="M109" s="15"/>
    </row>
    <row r="110" spans="1:13" ht="16.5" x14ac:dyDescent="0.3">
      <c r="A110" s="15"/>
      <c r="B110" s="17" t="s">
        <v>29</v>
      </c>
      <c r="C110" s="73" t="s">
        <v>52</v>
      </c>
      <c r="D110" s="74"/>
      <c r="E110" s="74"/>
      <c r="F110" s="75"/>
      <c r="G110" s="73" t="s">
        <v>53</v>
      </c>
      <c r="H110" s="74"/>
      <c r="I110" s="74"/>
      <c r="J110" s="75"/>
      <c r="K110" s="15"/>
      <c r="L110" s="15"/>
      <c r="M110" s="15"/>
    </row>
    <row r="111" spans="1:13" ht="16.5" x14ac:dyDescent="0.3">
      <c r="A111" s="15"/>
      <c r="B111" s="17">
        <v>1</v>
      </c>
      <c r="C111" s="73" t="s">
        <v>82</v>
      </c>
      <c r="D111" s="74"/>
      <c r="E111" s="74"/>
      <c r="F111" s="75"/>
      <c r="G111" s="73" t="s">
        <v>82</v>
      </c>
      <c r="H111" s="74"/>
      <c r="I111" s="74"/>
      <c r="J111" s="75"/>
      <c r="K111" s="15"/>
      <c r="L111" s="15"/>
      <c r="M111" s="15"/>
    </row>
    <row r="112" spans="1:13" ht="16.5" x14ac:dyDescent="0.3">
      <c r="A112" s="15"/>
      <c r="B112" s="17" t="s">
        <v>157</v>
      </c>
      <c r="C112" s="73"/>
      <c r="D112" s="74"/>
      <c r="E112" s="74"/>
      <c r="F112" s="75"/>
      <c r="G112" s="73"/>
      <c r="H112" s="74"/>
      <c r="I112" s="74"/>
      <c r="J112" s="75"/>
      <c r="K112" s="15"/>
      <c r="L112" s="15"/>
      <c r="M112" s="15"/>
    </row>
    <row r="113" spans="1:13" ht="16.5" x14ac:dyDescent="0.3">
      <c r="A113" s="15"/>
      <c r="B113" s="15"/>
      <c r="C113" s="15"/>
      <c r="D113" s="15"/>
      <c r="E113" s="15"/>
      <c r="F113" s="15"/>
      <c r="G113" s="15"/>
      <c r="H113" s="15"/>
      <c r="I113" s="15"/>
      <c r="J113" s="15"/>
      <c r="K113" s="15"/>
      <c r="L113" s="15"/>
      <c r="M113" s="15"/>
    </row>
    <row r="114" spans="1:13" ht="16.5" x14ac:dyDescent="0.3">
      <c r="A114" s="15">
        <v>15</v>
      </c>
      <c r="B114" s="71" t="s">
        <v>55</v>
      </c>
      <c r="C114" s="71"/>
      <c r="D114" s="15"/>
      <c r="E114" s="15"/>
      <c r="F114" s="15"/>
      <c r="G114" s="15"/>
      <c r="H114" s="15"/>
      <c r="I114" s="15"/>
      <c r="J114" s="15"/>
      <c r="K114" s="15"/>
      <c r="L114" s="15"/>
      <c r="M114" s="15"/>
    </row>
    <row r="115" spans="1:13" ht="16.5" x14ac:dyDescent="0.3">
      <c r="A115" s="15"/>
      <c r="B115" s="15" t="s">
        <v>12</v>
      </c>
      <c r="C115" s="15" t="s">
        <v>56</v>
      </c>
      <c r="D115" s="15" t="s">
        <v>4</v>
      </c>
      <c r="E115" s="26" t="s">
        <v>158</v>
      </c>
      <c r="F115" s="15"/>
      <c r="G115" s="15"/>
      <c r="H115" s="15"/>
      <c r="I115" s="15"/>
      <c r="J115" s="15"/>
      <c r="K115" s="15"/>
      <c r="L115" s="15"/>
      <c r="M115" s="15"/>
    </row>
    <row r="116" spans="1:13" ht="15.75" customHeight="1" x14ac:dyDescent="0.3">
      <c r="A116" s="15"/>
      <c r="B116" s="15" t="s">
        <v>13</v>
      </c>
      <c r="C116" s="15" t="s">
        <v>57</v>
      </c>
      <c r="D116" s="15" t="s">
        <v>4</v>
      </c>
      <c r="E116" s="15" t="s">
        <v>12</v>
      </c>
      <c r="F116" s="61" t="s">
        <v>160</v>
      </c>
      <c r="G116" s="61"/>
      <c r="H116" s="15" t="s">
        <v>162</v>
      </c>
      <c r="I116" s="15"/>
      <c r="J116" s="15"/>
      <c r="K116" s="15"/>
      <c r="L116" s="15"/>
      <c r="M116" s="15"/>
    </row>
    <row r="117" spans="1:13" ht="47.25" customHeight="1" x14ac:dyDescent="0.3">
      <c r="A117" s="15"/>
      <c r="B117" s="15"/>
      <c r="C117" s="15"/>
      <c r="D117" s="16"/>
      <c r="E117" s="16" t="s">
        <v>13</v>
      </c>
      <c r="F117" s="72" t="s">
        <v>159</v>
      </c>
      <c r="G117" s="72"/>
      <c r="H117" s="60" t="s">
        <v>163</v>
      </c>
      <c r="I117" s="60"/>
      <c r="J117" s="60"/>
      <c r="K117" s="15"/>
      <c r="L117" s="15"/>
      <c r="M117" s="15"/>
    </row>
    <row r="118" spans="1:13" ht="48" customHeight="1" x14ac:dyDescent="0.3">
      <c r="A118" s="15"/>
      <c r="B118" s="15"/>
      <c r="C118" s="15"/>
      <c r="D118" s="15"/>
      <c r="E118" s="16" t="s">
        <v>14</v>
      </c>
      <c r="F118" s="16" t="s">
        <v>161</v>
      </c>
      <c r="G118" s="16"/>
      <c r="H118" s="60" t="s">
        <v>164</v>
      </c>
      <c r="I118" s="60"/>
      <c r="J118" s="60"/>
      <c r="K118" s="15"/>
      <c r="L118" s="15"/>
      <c r="M118" s="15"/>
    </row>
    <row r="119" spans="1:13" ht="62.25" customHeight="1" x14ac:dyDescent="0.3">
      <c r="A119" s="15"/>
      <c r="B119" s="16" t="s">
        <v>14</v>
      </c>
      <c r="C119" s="16" t="s">
        <v>58</v>
      </c>
      <c r="D119" s="16" t="s">
        <v>4</v>
      </c>
      <c r="E119" s="15"/>
      <c r="F119" s="60" t="s">
        <v>165</v>
      </c>
      <c r="G119" s="72"/>
      <c r="H119" s="105" t="s">
        <v>166</v>
      </c>
      <c r="I119" s="105"/>
      <c r="J119" s="105"/>
      <c r="K119" s="15"/>
      <c r="L119" s="15"/>
      <c r="M119" s="15"/>
    </row>
    <row r="120" spans="1:13" ht="81" customHeight="1" x14ac:dyDescent="0.3">
      <c r="A120" s="15"/>
      <c r="B120" s="15"/>
      <c r="C120" s="15"/>
      <c r="D120" s="16"/>
      <c r="E120" s="15"/>
      <c r="F120" s="72" t="s">
        <v>168</v>
      </c>
      <c r="G120" s="72"/>
      <c r="H120" s="60" t="s">
        <v>167</v>
      </c>
      <c r="I120" s="60"/>
      <c r="J120" s="60"/>
      <c r="K120" s="15"/>
      <c r="L120" s="15"/>
      <c r="M120" s="15"/>
    </row>
    <row r="121" spans="1:13" ht="58.5" customHeight="1" x14ac:dyDescent="0.3">
      <c r="A121" s="15"/>
      <c r="B121" s="15"/>
      <c r="C121" s="15"/>
      <c r="D121" s="16"/>
      <c r="E121" s="15"/>
      <c r="F121" s="72" t="s">
        <v>169</v>
      </c>
      <c r="G121" s="72"/>
      <c r="H121" s="60" t="s">
        <v>170</v>
      </c>
      <c r="I121" s="60"/>
      <c r="J121" s="60"/>
      <c r="K121" s="15"/>
      <c r="L121" s="15"/>
      <c r="M121" s="15"/>
    </row>
    <row r="122" spans="1:13" ht="77.25" customHeight="1" x14ac:dyDescent="0.3">
      <c r="A122" s="15"/>
      <c r="B122" s="15"/>
      <c r="C122" s="15"/>
      <c r="D122" s="16"/>
      <c r="E122" s="15"/>
      <c r="F122" s="72" t="s">
        <v>171</v>
      </c>
      <c r="G122" s="72"/>
      <c r="H122" s="60" t="s">
        <v>172</v>
      </c>
      <c r="I122" s="60"/>
      <c r="J122" s="60"/>
      <c r="K122" s="15"/>
      <c r="L122" s="15"/>
      <c r="M122" s="15"/>
    </row>
    <row r="123" spans="1:13" ht="77.25" customHeight="1" x14ac:dyDescent="0.3">
      <c r="A123" s="15"/>
      <c r="B123" s="15"/>
      <c r="C123" s="15"/>
      <c r="D123" s="16"/>
      <c r="E123" s="15"/>
      <c r="F123" s="72" t="s">
        <v>173</v>
      </c>
      <c r="G123" s="72"/>
      <c r="H123" s="60" t="s">
        <v>174</v>
      </c>
      <c r="I123" s="60"/>
      <c r="J123" s="60"/>
      <c r="K123" s="15"/>
      <c r="L123" s="15"/>
      <c r="M123" s="15"/>
    </row>
    <row r="124" spans="1:13" ht="60" customHeight="1" x14ac:dyDescent="0.3">
      <c r="A124" s="15"/>
      <c r="B124" s="16" t="s">
        <v>15</v>
      </c>
      <c r="C124" s="16" t="s">
        <v>59</v>
      </c>
      <c r="D124" s="16" t="s">
        <v>4</v>
      </c>
      <c r="E124" s="15"/>
      <c r="F124" s="72" t="s">
        <v>175</v>
      </c>
      <c r="G124" s="72"/>
      <c r="H124" s="60" t="s">
        <v>176</v>
      </c>
      <c r="I124" s="60"/>
      <c r="J124" s="60"/>
      <c r="K124" s="15"/>
      <c r="L124" s="15"/>
      <c r="M124" s="15"/>
    </row>
    <row r="125" spans="1:13" ht="60" customHeight="1" x14ac:dyDescent="0.3">
      <c r="A125" s="15"/>
      <c r="B125" s="16"/>
      <c r="C125" s="16"/>
      <c r="D125" s="16"/>
      <c r="E125" s="15"/>
      <c r="F125" s="72" t="s">
        <v>177</v>
      </c>
      <c r="G125" s="72"/>
      <c r="H125" s="60" t="s">
        <v>178</v>
      </c>
      <c r="I125" s="60"/>
      <c r="J125" s="60"/>
      <c r="K125" s="15"/>
      <c r="L125" s="15"/>
      <c r="M125" s="15"/>
    </row>
    <row r="126" spans="1:13" ht="60" customHeight="1" x14ac:dyDescent="0.3">
      <c r="A126" s="15"/>
      <c r="B126" s="16"/>
      <c r="C126" s="16"/>
      <c r="D126" s="16"/>
      <c r="E126" s="15"/>
      <c r="F126" s="72" t="s">
        <v>179</v>
      </c>
      <c r="G126" s="72"/>
      <c r="H126" s="60" t="s">
        <v>180</v>
      </c>
      <c r="I126" s="60"/>
      <c r="J126" s="60"/>
      <c r="K126" s="15"/>
      <c r="L126" s="15"/>
      <c r="M126" s="15"/>
    </row>
    <row r="127" spans="1:13" ht="13.5" customHeight="1" x14ac:dyDescent="0.3">
      <c r="A127" s="15"/>
      <c r="B127" s="15" t="s">
        <v>16</v>
      </c>
      <c r="C127" s="15" t="s">
        <v>60</v>
      </c>
      <c r="D127" s="16" t="s">
        <v>4</v>
      </c>
      <c r="E127" s="15"/>
      <c r="F127" s="15">
        <v>1</v>
      </c>
      <c r="G127" s="71" t="s">
        <v>183</v>
      </c>
      <c r="H127" s="71"/>
      <c r="I127" s="15"/>
      <c r="J127" s="15"/>
      <c r="K127" s="15"/>
      <c r="L127" s="15"/>
      <c r="M127" s="15"/>
    </row>
    <row r="128" spans="1:13" ht="13.5" customHeight="1" x14ac:dyDescent="0.3">
      <c r="A128" s="15"/>
      <c r="B128" s="15"/>
      <c r="C128" s="15"/>
      <c r="D128" s="16"/>
      <c r="E128" s="15"/>
      <c r="F128" s="15">
        <v>2</v>
      </c>
      <c r="G128" s="71" t="s">
        <v>184</v>
      </c>
      <c r="H128" s="71"/>
      <c r="I128" s="15"/>
      <c r="J128" s="15"/>
      <c r="K128" s="15"/>
      <c r="L128" s="15"/>
      <c r="M128" s="15"/>
    </row>
    <row r="129" spans="1:13" ht="13.5" customHeight="1" x14ac:dyDescent="0.3">
      <c r="A129" s="15"/>
      <c r="B129" s="15"/>
      <c r="C129" s="15"/>
      <c r="D129" s="16"/>
      <c r="E129" s="15"/>
      <c r="F129" s="15">
        <v>3</v>
      </c>
      <c r="G129" s="71" t="s">
        <v>185</v>
      </c>
      <c r="H129" s="71"/>
      <c r="I129" s="15"/>
      <c r="J129" s="15"/>
      <c r="K129" s="15"/>
      <c r="L129" s="15"/>
      <c r="M129" s="15"/>
    </row>
    <row r="130" spans="1:13" ht="13.5" customHeight="1" x14ac:dyDescent="0.3">
      <c r="A130" s="15"/>
      <c r="B130" s="15"/>
      <c r="C130" s="15"/>
      <c r="D130" s="16"/>
      <c r="E130" s="15"/>
      <c r="F130" s="15">
        <v>4</v>
      </c>
      <c r="G130" s="71" t="s">
        <v>186</v>
      </c>
      <c r="H130" s="71"/>
      <c r="I130" s="15"/>
      <c r="J130" s="15"/>
      <c r="K130" s="15"/>
      <c r="L130" s="15"/>
      <c r="M130" s="15"/>
    </row>
    <row r="131" spans="1:13" ht="16.5" x14ac:dyDescent="0.3">
      <c r="A131" s="15"/>
      <c r="B131" s="15" t="s">
        <v>17</v>
      </c>
      <c r="C131" s="15" t="s">
        <v>61</v>
      </c>
      <c r="D131" s="16" t="s">
        <v>4</v>
      </c>
      <c r="E131" s="15"/>
      <c r="F131" s="15"/>
      <c r="G131" s="15"/>
      <c r="H131" s="15"/>
      <c r="I131" s="15"/>
      <c r="J131" s="15"/>
      <c r="K131" s="15"/>
      <c r="L131" s="15"/>
      <c r="M131" s="15"/>
    </row>
    <row r="132" spans="1:13" ht="16.5" customHeight="1" x14ac:dyDescent="0.3">
      <c r="A132" s="15"/>
      <c r="B132" s="15"/>
      <c r="C132" s="15"/>
      <c r="D132" s="15"/>
      <c r="E132" s="15" t="s">
        <v>63</v>
      </c>
      <c r="F132" s="60" t="s">
        <v>62</v>
      </c>
      <c r="G132" s="60"/>
      <c r="H132" s="15" t="s">
        <v>4</v>
      </c>
      <c r="I132" s="106" t="s">
        <v>181</v>
      </c>
      <c r="J132" s="106"/>
      <c r="K132" s="15"/>
      <c r="L132" s="15"/>
      <c r="M132" s="15"/>
    </row>
    <row r="133" spans="1:13" ht="16.5" x14ac:dyDescent="0.3">
      <c r="A133" s="15"/>
      <c r="B133" s="15"/>
      <c r="C133" s="15"/>
      <c r="D133" s="15"/>
      <c r="E133" s="15" t="s">
        <v>64</v>
      </c>
      <c r="F133" s="71" t="s">
        <v>68</v>
      </c>
      <c r="G133" s="71"/>
      <c r="H133" s="15" t="s">
        <v>4</v>
      </c>
      <c r="I133" s="71" t="s">
        <v>182</v>
      </c>
      <c r="J133" s="71"/>
      <c r="K133" s="15"/>
      <c r="L133" s="15"/>
      <c r="M133" s="15"/>
    </row>
    <row r="134" spans="1:13" ht="16.5" x14ac:dyDescent="0.3">
      <c r="A134" s="15"/>
      <c r="B134" s="15"/>
      <c r="C134" s="15"/>
      <c r="D134" s="15"/>
      <c r="E134" s="15" t="s">
        <v>65</v>
      </c>
      <c r="F134" s="71" t="s">
        <v>69</v>
      </c>
      <c r="G134" s="71"/>
      <c r="H134" s="15" t="s">
        <v>4</v>
      </c>
      <c r="I134" s="71" t="s">
        <v>182</v>
      </c>
      <c r="J134" s="71"/>
      <c r="K134" s="15"/>
      <c r="L134" s="15"/>
      <c r="M134" s="15"/>
    </row>
    <row r="135" spans="1:13" ht="16.5" x14ac:dyDescent="0.3">
      <c r="A135" s="15"/>
      <c r="B135" s="15"/>
      <c r="C135" s="15"/>
      <c r="D135" s="15"/>
      <c r="E135" s="15" t="s">
        <v>66</v>
      </c>
      <c r="F135" s="71" t="s">
        <v>70</v>
      </c>
      <c r="G135" s="71"/>
      <c r="H135" s="15" t="s">
        <v>4</v>
      </c>
      <c r="I135" s="71" t="s">
        <v>182</v>
      </c>
      <c r="J135" s="71"/>
      <c r="K135" s="15"/>
      <c r="L135" s="15"/>
      <c r="M135" s="15"/>
    </row>
    <row r="136" spans="1:13" ht="16.5" x14ac:dyDescent="0.3">
      <c r="A136" s="15"/>
      <c r="B136" s="15"/>
      <c r="C136" s="15"/>
      <c r="D136" s="15"/>
      <c r="E136" s="15" t="s">
        <v>67</v>
      </c>
      <c r="F136" s="71" t="s">
        <v>71</v>
      </c>
      <c r="G136" s="71"/>
      <c r="H136" s="15" t="s">
        <v>4</v>
      </c>
      <c r="I136" s="71" t="s">
        <v>182</v>
      </c>
      <c r="J136" s="71"/>
      <c r="K136" s="15"/>
      <c r="L136" s="15"/>
      <c r="M136" s="15"/>
    </row>
    <row r="137" spans="1:13" ht="16.5" x14ac:dyDescent="0.3">
      <c r="A137" s="15"/>
      <c r="B137" s="15"/>
      <c r="C137" s="15"/>
      <c r="D137" s="15"/>
      <c r="E137" s="15" t="s">
        <v>72</v>
      </c>
      <c r="F137" s="71" t="s">
        <v>73</v>
      </c>
      <c r="G137" s="71"/>
      <c r="H137" s="15" t="s">
        <v>4</v>
      </c>
      <c r="I137" s="71" t="s">
        <v>182</v>
      </c>
      <c r="J137" s="71"/>
      <c r="K137" s="15"/>
      <c r="L137" s="15"/>
      <c r="M137" s="15"/>
    </row>
    <row r="138" spans="1:13" s="1" customFormat="1" ht="76.5" customHeight="1" x14ac:dyDescent="0.25">
      <c r="A138" s="16"/>
      <c r="B138" s="16" t="s">
        <v>18</v>
      </c>
      <c r="C138" s="16" t="s">
        <v>74</v>
      </c>
      <c r="D138" s="16" t="s">
        <v>4</v>
      </c>
      <c r="E138" s="16"/>
      <c r="F138" s="60" t="s">
        <v>198</v>
      </c>
      <c r="G138" s="60"/>
      <c r="H138" s="60" t="s">
        <v>187</v>
      </c>
      <c r="I138" s="60"/>
      <c r="J138" s="60"/>
      <c r="K138" s="16"/>
      <c r="L138" s="16"/>
      <c r="M138" s="16"/>
    </row>
    <row r="139" spans="1:13" s="1" customFormat="1" ht="112.5" customHeight="1" x14ac:dyDescent="0.25">
      <c r="A139" s="16"/>
      <c r="B139" s="16"/>
      <c r="C139" s="16"/>
      <c r="D139" s="16"/>
      <c r="E139" s="16"/>
      <c r="F139" s="60" t="s">
        <v>199</v>
      </c>
      <c r="G139" s="60"/>
      <c r="H139" s="60" t="s">
        <v>200</v>
      </c>
      <c r="I139" s="72"/>
      <c r="J139" s="72"/>
      <c r="K139" s="16"/>
      <c r="L139" s="16"/>
      <c r="M139" s="16"/>
    </row>
    <row r="140" spans="1:13" s="1" customFormat="1" ht="123.75" customHeight="1" x14ac:dyDescent="0.25">
      <c r="A140" s="16"/>
      <c r="B140" s="16"/>
      <c r="C140" s="16"/>
      <c r="D140" s="16"/>
      <c r="E140" s="16"/>
      <c r="F140" s="72" t="s">
        <v>197</v>
      </c>
      <c r="G140" s="72"/>
      <c r="H140" s="60" t="s">
        <v>188</v>
      </c>
      <c r="I140" s="60"/>
      <c r="J140" s="60"/>
      <c r="K140" s="16"/>
      <c r="L140" s="16"/>
      <c r="M140" s="16"/>
    </row>
    <row r="141" spans="1:13" s="1" customFormat="1" ht="62.25" customHeight="1" x14ac:dyDescent="0.25">
      <c r="A141" s="16"/>
      <c r="B141" s="16"/>
      <c r="C141" s="16"/>
      <c r="D141" s="16"/>
      <c r="E141" s="16"/>
      <c r="F141" s="60" t="s">
        <v>201</v>
      </c>
      <c r="G141" s="60"/>
      <c r="H141" s="60" t="s">
        <v>202</v>
      </c>
      <c r="I141" s="60"/>
      <c r="J141" s="60"/>
      <c r="K141" s="16"/>
      <c r="L141" s="16"/>
      <c r="M141" s="16"/>
    </row>
    <row r="142" spans="1:13" s="1" customFormat="1" ht="47.25" customHeight="1" x14ac:dyDescent="0.25">
      <c r="A142" s="16"/>
      <c r="B142" s="16"/>
      <c r="C142" s="16"/>
      <c r="D142" s="16"/>
      <c r="E142" s="16"/>
      <c r="F142" s="60" t="s">
        <v>196</v>
      </c>
      <c r="G142" s="60"/>
      <c r="H142" s="60" t="s">
        <v>189</v>
      </c>
      <c r="I142" s="60"/>
      <c r="J142" s="60"/>
      <c r="K142" s="16"/>
      <c r="L142" s="16"/>
      <c r="M142" s="16"/>
    </row>
    <row r="143" spans="1:13" s="1" customFormat="1" ht="47.25" customHeight="1" x14ac:dyDescent="0.25">
      <c r="A143" s="16"/>
      <c r="B143" s="16"/>
      <c r="C143" s="16"/>
      <c r="D143" s="16"/>
      <c r="E143" s="16"/>
      <c r="F143" s="60"/>
      <c r="G143" s="60"/>
      <c r="H143" s="60"/>
      <c r="I143" s="60"/>
      <c r="J143" s="60"/>
      <c r="K143" s="16"/>
      <c r="L143" s="16"/>
      <c r="M143" s="16"/>
    </row>
    <row r="144" spans="1:13" ht="16.5" x14ac:dyDescent="0.3">
      <c r="A144" s="15">
        <v>16</v>
      </c>
      <c r="B144" s="71" t="s">
        <v>75</v>
      </c>
      <c r="C144" s="71"/>
      <c r="D144" s="71"/>
      <c r="E144" s="71"/>
      <c r="F144" s="71"/>
      <c r="G144" s="15"/>
      <c r="H144" s="15"/>
      <c r="I144" s="15"/>
      <c r="J144" s="15"/>
      <c r="K144" s="15"/>
      <c r="L144" s="15"/>
      <c r="M144" s="15"/>
    </row>
    <row r="145" spans="1:13" ht="16.5" x14ac:dyDescent="0.3">
      <c r="A145" s="15"/>
      <c r="B145" s="15"/>
      <c r="C145" s="71" t="s">
        <v>190</v>
      </c>
      <c r="D145" s="71"/>
      <c r="E145" s="71"/>
      <c r="F145" s="71"/>
      <c r="G145" s="71"/>
      <c r="H145" s="15"/>
      <c r="I145" s="15"/>
      <c r="J145" s="15"/>
      <c r="K145" s="15"/>
      <c r="L145" s="15"/>
      <c r="M145" s="15"/>
    </row>
    <row r="146" spans="1:13" ht="16.5" x14ac:dyDescent="0.3">
      <c r="A146" s="15"/>
      <c r="B146" s="15"/>
      <c r="C146" s="71" t="s">
        <v>191</v>
      </c>
      <c r="D146" s="71"/>
      <c r="E146" s="71"/>
      <c r="F146" s="71"/>
      <c r="G146" s="71"/>
      <c r="H146" s="15"/>
      <c r="I146" s="15"/>
      <c r="J146" s="15"/>
      <c r="K146" s="15"/>
      <c r="L146" s="15"/>
      <c r="M146" s="15"/>
    </row>
    <row r="147" spans="1:13" ht="16.5" x14ac:dyDescent="0.3">
      <c r="A147" s="15"/>
      <c r="B147" s="15"/>
      <c r="C147" s="71" t="s">
        <v>192</v>
      </c>
      <c r="D147" s="71"/>
      <c r="E147" s="71"/>
      <c r="F147" s="71"/>
      <c r="G147" s="71"/>
      <c r="H147" s="15"/>
      <c r="I147" s="15"/>
      <c r="J147" s="15"/>
      <c r="K147" s="15"/>
      <c r="L147" s="15"/>
      <c r="M147" s="15"/>
    </row>
    <row r="148" spans="1:13" ht="16.5" x14ac:dyDescent="0.3">
      <c r="A148" s="15"/>
      <c r="B148" s="15"/>
      <c r="C148" s="71" t="s">
        <v>193</v>
      </c>
      <c r="D148" s="71"/>
      <c r="E148" s="71"/>
      <c r="F148" s="71"/>
      <c r="G148" s="71"/>
      <c r="H148" s="15"/>
      <c r="I148" s="15"/>
      <c r="J148" s="15"/>
      <c r="K148" s="15"/>
      <c r="L148" s="15"/>
      <c r="M148" s="15"/>
    </row>
    <row r="149" spans="1:13" ht="16.5" x14ac:dyDescent="0.3">
      <c r="A149" s="15"/>
      <c r="B149" s="15"/>
      <c r="C149" s="71" t="s">
        <v>194</v>
      </c>
      <c r="D149" s="71"/>
      <c r="E149" s="71"/>
      <c r="F149" s="71"/>
      <c r="G149" s="71"/>
      <c r="H149" s="15"/>
      <c r="I149" s="15"/>
      <c r="J149" s="15"/>
      <c r="K149" s="15"/>
      <c r="L149" s="15"/>
      <c r="M149" s="15"/>
    </row>
    <row r="150" spans="1:13" ht="16.5" x14ac:dyDescent="0.3">
      <c r="A150" s="15">
        <v>17</v>
      </c>
      <c r="B150" s="71" t="s">
        <v>195</v>
      </c>
      <c r="C150" s="71"/>
      <c r="D150" s="71"/>
      <c r="E150" s="71"/>
      <c r="F150" s="15"/>
      <c r="G150" s="15"/>
      <c r="H150" s="15"/>
      <c r="I150" s="15"/>
      <c r="J150" s="15"/>
      <c r="K150" s="15"/>
      <c r="L150" s="15"/>
      <c r="M150" s="15"/>
    </row>
  </sheetData>
  <mergeCells count="194">
    <mergeCell ref="C148:G148"/>
    <mergeCell ref="C149:G149"/>
    <mergeCell ref="B150:E150"/>
    <mergeCell ref="F143:G143"/>
    <mergeCell ref="H143:J143"/>
    <mergeCell ref="B144:F144"/>
    <mergeCell ref="C145:G145"/>
    <mergeCell ref="C146:G146"/>
    <mergeCell ref="C147:G147"/>
    <mergeCell ref="F140:G140"/>
    <mergeCell ref="H140:J140"/>
    <mergeCell ref="F141:G141"/>
    <mergeCell ref="H141:J141"/>
    <mergeCell ref="F142:G142"/>
    <mergeCell ref="H142:J142"/>
    <mergeCell ref="F137:G137"/>
    <mergeCell ref="I137:J137"/>
    <mergeCell ref="F138:G138"/>
    <mergeCell ref="H138:J138"/>
    <mergeCell ref="F139:G139"/>
    <mergeCell ref="H139:J139"/>
    <mergeCell ref="F134:G134"/>
    <mergeCell ref="I134:J134"/>
    <mergeCell ref="F135:G135"/>
    <mergeCell ref="I135:J135"/>
    <mergeCell ref="F136:G136"/>
    <mergeCell ref="I136:J136"/>
    <mergeCell ref="G129:H129"/>
    <mergeCell ref="G130:H130"/>
    <mergeCell ref="F132:G132"/>
    <mergeCell ref="I132:J132"/>
    <mergeCell ref="F133:G133"/>
    <mergeCell ref="I133:J133"/>
    <mergeCell ref="F125:G125"/>
    <mergeCell ref="H125:J125"/>
    <mergeCell ref="F126:G126"/>
    <mergeCell ref="H126:J126"/>
    <mergeCell ref="G127:H127"/>
    <mergeCell ref="G128:H128"/>
    <mergeCell ref="F122:G122"/>
    <mergeCell ref="H122:J122"/>
    <mergeCell ref="F123:G123"/>
    <mergeCell ref="H123:J123"/>
    <mergeCell ref="F124:G124"/>
    <mergeCell ref="H124:J124"/>
    <mergeCell ref="H118:J118"/>
    <mergeCell ref="F119:G119"/>
    <mergeCell ref="H119:J119"/>
    <mergeCell ref="F120:G120"/>
    <mergeCell ref="H120:J120"/>
    <mergeCell ref="F121:G121"/>
    <mergeCell ref="H121:J121"/>
    <mergeCell ref="C112:F112"/>
    <mergeCell ref="G112:J112"/>
    <mergeCell ref="B114:C114"/>
    <mergeCell ref="F116:G116"/>
    <mergeCell ref="F117:G117"/>
    <mergeCell ref="H117:J117"/>
    <mergeCell ref="C107:F107"/>
    <mergeCell ref="G107:J107"/>
    <mergeCell ref="B109:C109"/>
    <mergeCell ref="C110:F110"/>
    <mergeCell ref="G110:J110"/>
    <mergeCell ref="C111:F111"/>
    <mergeCell ref="G111:J111"/>
    <mergeCell ref="C104:F104"/>
    <mergeCell ref="G104:J104"/>
    <mergeCell ref="C105:F105"/>
    <mergeCell ref="G105:J105"/>
    <mergeCell ref="C106:F106"/>
    <mergeCell ref="G106:J106"/>
    <mergeCell ref="C101:F101"/>
    <mergeCell ref="G101:J101"/>
    <mergeCell ref="C102:F102"/>
    <mergeCell ref="G102:J102"/>
    <mergeCell ref="C103:F103"/>
    <mergeCell ref="G103:J103"/>
    <mergeCell ref="B97:F97"/>
    <mergeCell ref="C98:F98"/>
    <mergeCell ref="G98:J98"/>
    <mergeCell ref="C99:F99"/>
    <mergeCell ref="G99:J99"/>
    <mergeCell ref="C100:F100"/>
    <mergeCell ref="G100:J100"/>
    <mergeCell ref="C94:E94"/>
    <mergeCell ref="F94:H94"/>
    <mergeCell ref="I94:J94"/>
    <mergeCell ref="C95:E95"/>
    <mergeCell ref="F95:H95"/>
    <mergeCell ref="I95:J95"/>
    <mergeCell ref="I90:J91"/>
    <mergeCell ref="C92:E92"/>
    <mergeCell ref="F92:H92"/>
    <mergeCell ref="I92:J92"/>
    <mergeCell ref="C93:E93"/>
    <mergeCell ref="F93:H93"/>
    <mergeCell ref="I93:J93"/>
    <mergeCell ref="C86:H86"/>
    <mergeCell ref="C87:H87"/>
    <mergeCell ref="B89:C89"/>
    <mergeCell ref="B90:B91"/>
    <mergeCell ref="C90:E91"/>
    <mergeCell ref="F90:H91"/>
    <mergeCell ref="C79:H79"/>
    <mergeCell ref="C80:H80"/>
    <mergeCell ref="C81:H81"/>
    <mergeCell ref="B83:C83"/>
    <mergeCell ref="C84:H84"/>
    <mergeCell ref="C85:H85"/>
    <mergeCell ref="C73:F73"/>
    <mergeCell ref="G73:J73"/>
    <mergeCell ref="B75:C75"/>
    <mergeCell ref="C76:H76"/>
    <mergeCell ref="C77:H77"/>
    <mergeCell ref="C78:H78"/>
    <mergeCell ref="C70:F70"/>
    <mergeCell ref="G70:J70"/>
    <mergeCell ref="C71:F71"/>
    <mergeCell ref="G71:J71"/>
    <mergeCell ref="C72:F72"/>
    <mergeCell ref="G72:J72"/>
    <mergeCell ref="C67:F67"/>
    <mergeCell ref="G67:J67"/>
    <mergeCell ref="C68:F68"/>
    <mergeCell ref="G68:J68"/>
    <mergeCell ref="C69:F69"/>
    <mergeCell ref="G69:J69"/>
    <mergeCell ref="C64:F64"/>
    <mergeCell ref="G64:J64"/>
    <mergeCell ref="C65:F65"/>
    <mergeCell ref="G65:J65"/>
    <mergeCell ref="C66:F66"/>
    <mergeCell ref="G66:J66"/>
    <mergeCell ref="C59:F59"/>
    <mergeCell ref="G59:J59"/>
    <mergeCell ref="C60:F60"/>
    <mergeCell ref="G60:J60"/>
    <mergeCell ref="B62:C62"/>
    <mergeCell ref="C63:F63"/>
    <mergeCell ref="G63:J63"/>
    <mergeCell ref="C56:F56"/>
    <mergeCell ref="G56:J56"/>
    <mergeCell ref="C57:F57"/>
    <mergeCell ref="G57:J57"/>
    <mergeCell ref="C58:F58"/>
    <mergeCell ref="G58:J58"/>
    <mergeCell ref="C53:F53"/>
    <mergeCell ref="G53:J53"/>
    <mergeCell ref="C54:F54"/>
    <mergeCell ref="G54:J54"/>
    <mergeCell ref="C55:F55"/>
    <mergeCell ref="G55:J55"/>
    <mergeCell ref="C50:F50"/>
    <mergeCell ref="G50:J50"/>
    <mergeCell ref="C51:F51"/>
    <mergeCell ref="G51:J51"/>
    <mergeCell ref="C52:F52"/>
    <mergeCell ref="G52:J52"/>
    <mergeCell ref="C32:D32"/>
    <mergeCell ref="E32:F32"/>
    <mergeCell ref="B33:F33"/>
    <mergeCell ref="B34:G34"/>
    <mergeCell ref="B36:C36"/>
    <mergeCell ref="B49:C49"/>
    <mergeCell ref="C29:D29"/>
    <mergeCell ref="E29:F29"/>
    <mergeCell ref="C30:D30"/>
    <mergeCell ref="E30:F30"/>
    <mergeCell ref="C31:D31"/>
    <mergeCell ref="E31:F31"/>
    <mergeCell ref="C26:D26"/>
    <mergeCell ref="E26:F26"/>
    <mergeCell ref="C27:D27"/>
    <mergeCell ref="E27:F27"/>
    <mergeCell ref="C28:D28"/>
    <mergeCell ref="E28:F28"/>
    <mergeCell ref="C23:D23"/>
    <mergeCell ref="E23:F23"/>
    <mergeCell ref="C24:D24"/>
    <mergeCell ref="E24:F24"/>
    <mergeCell ref="C25:D25"/>
    <mergeCell ref="E25:F25"/>
    <mergeCell ref="B13:C13"/>
    <mergeCell ref="E13:J13"/>
    <mergeCell ref="B14:C14"/>
    <mergeCell ref="B21:C21"/>
    <mergeCell ref="C22:D22"/>
    <mergeCell ref="E22:F22"/>
    <mergeCell ref="A1:J1"/>
    <mergeCell ref="B3:C3"/>
    <mergeCell ref="E3:J3"/>
    <mergeCell ref="B4:C4"/>
    <mergeCell ref="B5:C5"/>
    <mergeCell ref="E12:J12"/>
  </mergeCells>
  <pageMargins left="0.70866141732283472" right="0.70866141732283472" top="0.74803149606299213" bottom="0.74803149606299213" header="0.31496062992125984" footer="0.31496062992125984"/>
  <pageSetup paperSize="5" scale="85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43"/>
  <sheetViews>
    <sheetView tabSelected="1" topLeftCell="A37" workbookViewId="0">
      <selection activeCell="C43" sqref="C43:G43"/>
    </sheetView>
  </sheetViews>
  <sheetFormatPr defaultRowHeight="15" x14ac:dyDescent="0.25"/>
  <cols>
    <col min="1" max="1" width="4.42578125" customWidth="1"/>
    <col min="2" max="2" width="3.85546875" style="128" customWidth="1"/>
    <col min="3" max="3" width="27.28515625" customWidth="1"/>
    <col min="4" max="4" width="2.5703125" customWidth="1"/>
    <col min="5" max="5" width="3.140625" customWidth="1"/>
    <col min="6" max="6" width="8.7109375" customWidth="1"/>
    <col min="7" max="7" width="13.7109375" customWidth="1"/>
    <col min="8" max="8" width="12.85546875" customWidth="1"/>
    <col min="9" max="9" width="12" customWidth="1"/>
    <col min="10" max="10" width="16.42578125" customWidth="1"/>
  </cols>
  <sheetData>
    <row r="1" spans="1:14" ht="19.5" customHeight="1" x14ac:dyDescent="0.25">
      <c r="A1" s="65" t="s">
        <v>0</v>
      </c>
      <c r="B1" s="65"/>
      <c r="C1" s="65"/>
      <c r="D1" s="65"/>
      <c r="E1" s="65"/>
      <c r="F1" s="65"/>
      <c r="G1" s="65"/>
      <c r="H1" s="65"/>
      <c r="I1" s="65"/>
      <c r="J1" s="65"/>
      <c r="K1" s="27"/>
      <c r="L1" s="27"/>
      <c r="M1" s="27"/>
    </row>
    <row r="2" spans="1:14" ht="19.5" customHeight="1" x14ac:dyDescent="0.25">
      <c r="A2" s="2"/>
      <c r="B2" s="57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spans="1:14" ht="31.5" customHeight="1" x14ac:dyDescent="0.25">
      <c r="A3" s="3">
        <v>1</v>
      </c>
      <c r="B3" s="60" t="s">
        <v>1</v>
      </c>
      <c r="C3" s="60"/>
      <c r="D3" s="3" t="s">
        <v>4</v>
      </c>
      <c r="E3" s="60" t="s">
        <v>293</v>
      </c>
      <c r="F3" s="60"/>
      <c r="G3" s="60"/>
      <c r="H3" s="60"/>
      <c r="I3" s="60"/>
      <c r="J3" s="60"/>
      <c r="K3" s="3"/>
      <c r="L3" s="3"/>
      <c r="M3" s="3"/>
      <c r="N3" s="1"/>
    </row>
    <row r="4" spans="1:14" ht="21.75" customHeight="1" x14ac:dyDescent="0.3">
      <c r="A4" s="3">
        <v>2</v>
      </c>
      <c r="B4" s="66" t="s">
        <v>2</v>
      </c>
      <c r="C4" s="66"/>
      <c r="D4" s="4" t="s">
        <v>4</v>
      </c>
      <c r="E4" s="5"/>
      <c r="F4" s="4"/>
      <c r="G4" s="5"/>
      <c r="H4" s="5"/>
      <c r="I4" s="5"/>
      <c r="J4" s="5"/>
      <c r="K4" s="5"/>
      <c r="L4" s="5"/>
      <c r="M4" s="5"/>
    </row>
    <row r="5" spans="1:14" ht="20.25" customHeight="1" x14ac:dyDescent="0.3">
      <c r="A5" s="3">
        <v>3</v>
      </c>
      <c r="B5" s="66" t="s">
        <v>3</v>
      </c>
      <c r="C5" s="66"/>
      <c r="D5" s="4" t="s">
        <v>4</v>
      </c>
      <c r="E5" s="6" t="s">
        <v>205</v>
      </c>
      <c r="F5" s="4"/>
      <c r="G5" s="5"/>
      <c r="H5" s="5"/>
      <c r="I5" s="5"/>
      <c r="J5" s="5"/>
      <c r="K5" s="5"/>
      <c r="L5" s="5"/>
      <c r="M5" s="5"/>
    </row>
    <row r="6" spans="1:14" ht="19.5" customHeight="1" x14ac:dyDescent="0.3">
      <c r="A6" s="3"/>
      <c r="B6" s="119" t="s">
        <v>12</v>
      </c>
      <c r="C6" s="7" t="s">
        <v>5</v>
      </c>
      <c r="D6" s="4" t="s">
        <v>4</v>
      </c>
      <c r="E6" s="5"/>
      <c r="F6" s="5"/>
      <c r="G6" s="5"/>
      <c r="H6" s="5"/>
      <c r="I6" s="5"/>
      <c r="J6" s="5"/>
      <c r="K6" s="5"/>
      <c r="L6" s="5"/>
      <c r="M6" s="5"/>
    </row>
    <row r="7" spans="1:14" ht="16.5" x14ac:dyDescent="0.3">
      <c r="A7" s="3"/>
      <c r="B7" s="119" t="s">
        <v>13</v>
      </c>
      <c r="C7" s="7" t="s">
        <v>6</v>
      </c>
      <c r="D7" s="4" t="s">
        <v>4</v>
      </c>
      <c r="E7" s="5"/>
      <c r="F7" s="5"/>
      <c r="G7" s="5"/>
      <c r="H7" s="5"/>
      <c r="I7" s="5"/>
      <c r="J7" s="5"/>
      <c r="K7" s="5"/>
      <c r="L7" s="5"/>
      <c r="M7" s="5"/>
    </row>
    <row r="8" spans="1:14" ht="20.25" customHeight="1" x14ac:dyDescent="0.3">
      <c r="A8" s="3"/>
      <c r="B8" s="119" t="s">
        <v>14</v>
      </c>
      <c r="C8" s="7" t="s">
        <v>7</v>
      </c>
      <c r="D8" s="4" t="s">
        <v>4</v>
      </c>
      <c r="E8" s="36" t="s">
        <v>292</v>
      </c>
      <c r="F8" s="5"/>
      <c r="G8" s="5"/>
      <c r="H8" s="5"/>
      <c r="I8" s="5"/>
      <c r="J8" s="5"/>
      <c r="K8" s="5"/>
      <c r="L8" s="5"/>
      <c r="M8" s="5"/>
    </row>
    <row r="9" spans="1:14" ht="21" customHeight="1" x14ac:dyDescent="0.3">
      <c r="A9" s="3"/>
      <c r="B9" s="119" t="s">
        <v>15</v>
      </c>
      <c r="C9" s="7" t="s">
        <v>8</v>
      </c>
      <c r="D9" s="4" t="s">
        <v>4</v>
      </c>
      <c r="E9" s="6" t="s">
        <v>206</v>
      </c>
      <c r="F9" s="5"/>
      <c r="G9" s="5"/>
      <c r="H9" s="5"/>
      <c r="I9" s="5"/>
      <c r="J9" s="5"/>
      <c r="K9" s="5"/>
      <c r="L9" s="5"/>
      <c r="M9" s="5"/>
    </row>
    <row r="10" spans="1:14" ht="19.5" customHeight="1" x14ac:dyDescent="0.3">
      <c r="A10" s="3"/>
      <c r="B10" s="119" t="s">
        <v>16</v>
      </c>
      <c r="C10" s="7" t="s">
        <v>9</v>
      </c>
      <c r="D10" s="4" t="s">
        <v>4</v>
      </c>
      <c r="E10" s="5"/>
      <c r="F10" s="5"/>
      <c r="G10" s="5"/>
      <c r="H10" s="5"/>
      <c r="I10" s="5"/>
      <c r="J10" s="5"/>
      <c r="K10" s="5"/>
      <c r="L10" s="5"/>
      <c r="M10" s="5"/>
    </row>
    <row r="11" spans="1:14" ht="23.25" customHeight="1" x14ac:dyDescent="0.3">
      <c r="A11" s="3"/>
      <c r="B11" s="119" t="s">
        <v>17</v>
      </c>
      <c r="C11" s="7" t="s">
        <v>10</v>
      </c>
      <c r="D11" s="4" t="s">
        <v>4</v>
      </c>
      <c r="E11" s="60" t="s">
        <v>306</v>
      </c>
      <c r="F11" s="60"/>
      <c r="G11" s="60"/>
      <c r="H11" s="60"/>
      <c r="I11" s="60"/>
      <c r="J11" s="60"/>
      <c r="K11" s="5"/>
      <c r="L11" s="5"/>
      <c r="M11" s="5"/>
    </row>
    <row r="12" spans="1:14" ht="24.75" customHeight="1" x14ac:dyDescent="0.3">
      <c r="A12" s="3"/>
      <c r="B12" s="119" t="s">
        <v>18</v>
      </c>
      <c r="C12" s="7" t="s">
        <v>11</v>
      </c>
      <c r="D12" s="8" t="s">
        <v>4</v>
      </c>
      <c r="E12" s="60"/>
      <c r="F12" s="60"/>
      <c r="G12" s="60"/>
      <c r="H12" s="60"/>
      <c r="I12" s="60"/>
      <c r="J12" s="60"/>
      <c r="K12" s="5"/>
      <c r="L12" s="5"/>
      <c r="M12" s="5"/>
    </row>
    <row r="13" spans="1:14" ht="36.75" customHeight="1" x14ac:dyDescent="0.3">
      <c r="A13" s="3">
        <v>4</v>
      </c>
      <c r="B13" s="59" t="s">
        <v>19</v>
      </c>
      <c r="C13" s="59"/>
      <c r="D13" s="8" t="s">
        <v>4</v>
      </c>
      <c r="E13" s="60" t="s">
        <v>304</v>
      </c>
      <c r="F13" s="60"/>
      <c r="G13" s="60"/>
      <c r="H13" s="60"/>
      <c r="I13" s="60"/>
      <c r="J13" s="60"/>
      <c r="K13" s="28"/>
      <c r="L13" s="5"/>
      <c r="M13" s="5"/>
    </row>
    <row r="14" spans="1:14" ht="24" customHeight="1" x14ac:dyDescent="0.3">
      <c r="A14" s="3">
        <v>5</v>
      </c>
      <c r="B14" s="59" t="s">
        <v>20</v>
      </c>
      <c r="C14" s="59"/>
      <c r="D14" s="8" t="s">
        <v>4</v>
      </c>
      <c r="E14" s="5"/>
      <c r="F14" s="5"/>
      <c r="G14" s="5"/>
      <c r="H14" s="5"/>
      <c r="I14" s="5"/>
      <c r="J14" s="5"/>
      <c r="K14" s="5"/>
      <c r="L14" s="5"/>
      <c r="M14" s="5"/>
    </row>
    <row r="15" spans="1:14" ht="22.5" customHeight="1" x14ac:dyDescent="0.3">
      <c r="A15" s="5"/>
      <c r="B15" s="119" t="s">
        <v>12</v>
      </c>
      <c r="C15" s="9" t="s">
        <v>21</v>
      </c>
      <c r="D15" s="9" t="s">
        <v>4</v>
      </c>
      <c r="E15" s="6" t="s">
        <v>305</v>
      </c>
      <c r="F15" s="5"/>
      <c r="G15" s="5"/>
      <c r="H15" s="5"/>
      <c r="I15" s="5"/>
      <c r="J15" s="5"/>
      <c r="K15" s="5"/>
      <c r="L15" s="5"/>
      <c r="M15" s="5"/>
    </row>
    <row r="16" spans="1:14" ht="22.5" customHeight="1" x14ac:dyDescent="0.3">
      <c r="A16" s="5"/>
      <c r="B16" s="119" t="s">
        <v>13</v>
      </c>
      <c r="C16" s="9" t="s">
        <v>22</v>
      </c>
      <c r="D16" s="9" t="s">
        <v>4</v>
      </c>
      <c r="E16" s="3" t="s">
        <v>258</v>
      </c>
      <c r="F16" s="10"/>
      <c r="G16" s="3"/>
      <c r="H16" s="3"/>
      <c r="I16" s="5"/>
      <c r="J16" s="5"/>
      <c r="K16" s="5"/>
      <c r="L16" s="5"/>
      <c r="M16" s="5"/>
    </row>
    <row r="17" spans="1:13" ht="22.5" customHeight="1" x14ac:dyDescent="0.3">
      <c r="A17" s="5"/>
      <c r="B17" s="119" t="s">
        <v>14</v>
      </c>
      <c r="C17" s="9" t="s">
        <v>23</v>
      </c>
      <c r="D17" s="9" t="s">
        <v>4</v>
      </c>
      <c r="E17" s="6" t="s">
        <v>207</v>
      </c>
      <c r="F17" s="3"/>
      <c r="G17" s="3"/>
      <c r="H17" s="3"/>
      <c r="I17" s="5"/>
      <c r="J17" s="5"/>
      <c r="K17" s="5"/>
      <c r="L17" s="5"/>
      <c r="M17" s="5"/>
    </row>
    <row r="18" spans="1:13" ht="6.75" customHeight="1" x14ac:dyDescent="0.3">
      <c r="A18" s="5"/>
      <c r="B18" s="119"/>
      <c r="C18" s="9"/>
      <c r="D18" s="9"/>
      <c r="E18" s="5"/>
      <c r="F18" s="3"/>
      <c r="G18" s="3"/>
      <c r="H18" s="3"/>
      <c r="I18" s="5"/>
      <c r="J18" s="5"/>
      <c r="K18" s="5"/>
      <c r="L18" s="5"/>
      <c r="M18" s="5"/>
    </row>
    <row r="19" spans="1:13" ht="20.25" customHeight="1" x14ac:dyDescent="0.3">
      <c r="A19" s="5">
        <v>6</v>
      </c>
      <c r="B19" s="61" t="s">
        <v>24</v>
      </c>
      <c r="C19" s="61"/>
      <c r="D19" s="7"/>
      <c r="E19" s="5"/>
      <c r="F19" s="5"/>
      <c r="G19" s="5"/>
      <c r="H19" s="3"/>
      <c r="I19" s="5"/>
      <c r="J19" s="5"/>
      <c r="K19" s="5"/>
      <c r="L19" s="5"/>
      <c r="M19" s="5"/>
    </row>
    <row r="20" spans="1:13" s="49" customFormat="1" ht="48.75" customHeight="1" x14ac:dyDescent="0.25">
      <c r="A20" s="46"/>
      <c r="B20" s="47" t="s">
        <v>29</v>
      </c>
      <c r="C20" s="109" t="s">
        <v>28</v>
      </c>
      <c r="D20" s="110"/>
      <c r="E20" s="107" t="s">
        <v>27</v>
      </c>
      <c r="F20" s="107"/>
      <c r="G20" s="50" t="s">
        <v>26</v>
      </c>
      <c r="H20" s="52" t="s">
        <v>25</v>
      </c>
      <c r="I20" s="48" t="s">
        <v>30</v>
      </c>
      <c r="J20" s="48" t="s">
        <v>31</v>
      </c>
      <c r="K20" s="46"/>
      <c r="L20" s="46"/>
      <c r="M20" s="46"/>
    </row>
    <row r="21" spans="1:13" ht="109.5" customHeight="1" x14ac:dyDescent="0.3">
      <c r="A21" s="5"/>
      <c r="B21" s="58">
        <v>1</v>
      </c>
      <c r="C21" s="67" t="s">
        <v>262</v>
      </c>
      <c r="D21" s="68"/>
      <c r="E21" s="108" t="s">
        <v>96</v>
      </c>
      <c r="F21" s="108"/>
      <c r="G21" s="51">
        <v>7</v>
      </c>
      <c r="H21" s="54">
        <v>20</v>
      </c>
      <c r="I21" s="45">
        <v>1250</v>
      </c>
      <c r="J21" s="45">
        <f>G21*H21/I21</f>
        <v>0.112</v>
      </c>
      <c r="K21" s="5">
        <f>G21*H21</f>
        <v>140</v>
      </c>
      <c r="L21" s="5"/>
      <c r="M21" s="5"/>
    </row>
    <row r="22" spans="1:13" ht="109.5" customHeight="1" x14ac:dyDescent="0.3">
      <c r="A22" s="5"/>
      <c r="B22" s="58">
        <v>2</v>
      </c>
      <c r="C22" s="67" t="s">
        <v>263</v>
      </c>
      <c r="D22" s="68"/>
      <c r="E22" s="108" t="s">
        <v>96</v>
      </c>
      <c r="F22" s="108"/>
      <c r="G22" s="51">
        <v>40</v>
      </c>
      <c r="H22" s="53">
        <v>5</v>
      </c>
      <c r="I22" s="45">
        <v>1250</v>
      </c>
      <c r="J22" s="45">
        <f t="shared" ref="J22:J26" si="0">G22*H22/I22</f>
        <v>0.16</v>
      </c>
      <c r="K22" s="43">
        <f t="shared" ref="K22:K26" si="1">G22*H22</f>
        <v>200</v>
      </c>
      <c r="L22" s="5"/>
      <c r="M22" s="5"/>
    </row>
    <row r="23" spans="1:13" ht="102.75" customHeight="1" x14ac:dyDescent="0.3">
      <c r="A23" s="5"/>
      <c r="B23" s="58">
        <v>3</v>
      </c>
      <c r="C23" s="67" t="s">
        <v>264</v>
      </c>
      <c r="D23" s="68"/>
      <c r="E23" s="108" t="s">
        <v>284</v>
      </c>
      <c r="F23" s="108"/>
      <c r="G23" s="51">
        <v>30</v>
      </c>
      <c r="H23" s="53">
        <v>5</v>
      </c>
      <c r="I23" s="45">
        <v>1250</v>
      </c>
      <c r="J23" s="45">
        <f t="shared" si="0"/>
        <v>0.12</v>
      </c>
      <c r="K23" s="43">
        <f t="shared" si="1"/>
        <v>150</v>
      </c>
      <c r="L23" s="5"/>
      <c r="M23" s="5"/>
    </row>
    <row r="24" spans="1:13" ht="104.25" customHeight="1" x14ac:dyDescent="0.3">
      <c r="A24" s="5"/>
      <c r="B24" s="58">
        <v>4</v>
      </c>
      <c r="C24" s="67" t="s">
        <v>265</v>
      </c>
      <c r="D24" s="68"/>
      <c r="E24" s="108" t="s">
        <v>96</v>
      </c>
      <c r="F24" s="108"/>
      <c r="G24" s="51">
        <v>30</v>
      </c>
      <c r="H24" s="53">
        <v>3</v>
      </c>
      <c r="I24" s="45">
        <v>1250</v>
      </c>
      <c r="J24" s="45">
        <f t="shared" si="0"/>
        <v>7.1999999999999995E-2</v>
      </c>
      <c r="K24" s="43">
        <f t="shared" si="1"/>
        <v>90</v>
      </c>
      <c r="L24" s="5"/>
      <c r="M24" s="5"/>
    </row>
    <row r="25" spans="1:13" ht="118.5" customHeight="1" x14ac:dyDescent="0.3">
      <c r="A25" s="5"/>
      <c r="B25" s="58">
        <v>5</v>
      </c>
      <c r="C25" s="67" t="s">
        <v>266</v>
      </c>
      <c r="D25" s="70"/>
      <c r="E25" s="108" t="s">
        <v>96</v>
      </c>
      <c r="F25" s="108"/>
      <c r="G25" s="51">
        <v>30</v>
      </c>
      <c r="H25" s="53">
        <v>5</v>
      </c>
      <c r="I25" s="45">
        <v>1250</v>
      </c>
      <c r="J25" s="45">
        <f t="shared" si="0"/>
        <v>0.12</v>
      </c>
      <c r="K25" s="43">
        <f t="shared" si="1"/>
        <v>150</v>
      </c>
      <c r="L25" s="5"/>
      <c r="M25" s="5"/>
    </row>
    <row r="26" spans="1:13" ht="86.25" customHeight="1" x14ac:dyDescent="0.3">
      <c r="A26" s="5"/>
      <c r="B26" s="58">
        <v>6</v>
      </c>
      <c r="C26" s="67" t="s">
        <v>208</v>
      </c>
      <c r="D26" s="68"/>
      <c r="E26" s="108" t="s">
        <v>96</v>
      </c>
      <c r="F26" s="108"/>
      <c r="G26" s="51">
        <v>40</v>
      </c>
      <c r="H26" s="53">
        <v>5</v>
      </c>
      <c r="I26" s="45">
        <v>1250</v>
      </c>
      <c r="J26" s="45">
        <f t="shared" si="0"/>
        <v>0.16</v>
      </c>
      <c r="K26" s="43">
        <f t="shared" si="1"/>
        <v>200</v>
      </c>
      <c r="L26" s="5"/>
      <c r="M26" s="5"/>
    </row>
    <row r="27" spans="1:13" ht="72" customHeight="1" x14ac:dyDescent="0.3">
      <c r="A27" s="55"/>
      <c r="B27" s="58">
        <v>7</v>
      </c>
      <c r="C27" s="97" t="s">
        <v>294</v>
      </c>
      <c r="D27" s="97"/>
      <c r="E27" s="108" t="s">
        <v>96</v>
      </c>
      <c r="F27" s="108"/>
      <c r="G27" s="51">
        <v>2</v>
      </c>
      <c r="H27" s="45">
        <v>50</v>
      </c>
      <c r="I27" s="45">
        <v>1250</v>
      </c>
      <c r="J27" s="45">
        <f>G27*H27/I27</f>
        <v>0.08</v>
      </c>
      <c r="K27" s="55">
        <f>G27*H27</f>
        <v>100</v>
      </c>
      <c r="L27" s="55"/>
      <c r="M27" s="55"/>
    </row>
    <row r="28" spans="1:13" ht="84.75" customHeight="1" x14ac:dyDescent="0.3">
      <c r="A28" s="55"/>
      <c r="B28" s="58">
        <v>8</v>
      </c>
      <c r="C28" s="97" t="s">
        <v>302</v>
      </c>
      <c r="D28" s="97"/>
      <c r="E28" s="108" t="s">
        <v>96</v>
      </c>
      <c r="F28" s="108"/>
      <c r="G28" s="51">
        <v>30</v>
      </c>
      <c r="H28" s="45">
        <v>2</v>
      </c>
      <c r="I28" s="45">
        <v>1250</v>
      </c>
      <c r="J28" s="45">
        <f t="shared" ref="J28:J35" si="2">G28*H28/I28</f>
        <v>4.8000000000000001E-2</v>
      </c>
      <c r="K28" s="55">
        <f t="shared" ref="K28:K35" si="3">G28*H28</f>
        <v>60</v>
      </c>
      <c r="L28" s="55"/>
      <c r="M28" s="55"/>
    </row>
    <row r="29" spans="1:13" ht="90" customHeight="1" x14ac:dyDescent="0.3">
      <c r="A29" s="55"/>
      <c r="B29" s="58">
        <v>9</v>
      </c>
      <c r="C29" s="97" t="s">
        <v>295</v>
      </c>
      <c r="D29" s="97"/>
      <c r="E29" s="108" t="s">
        <v>284</v>
      </c>
      <c r="F29" s="108"/>
      <c r="G29" s="51">
        <v>30</v>
      </c>
      <c r="H29" s="45">
        <v>5</v>
      </c>
      <c r="I29" s="45">
        <v>1250</v>
      </c>
      <c r="J29" s="45">
        <f t="shared" si="2"/>
        <v>0.12</v>
      </c>
      <c r="K29" s="55">
        <f t="shared" si="3"/>
        <v>150</v>
      </c>
      <c r="L29" s="55"/>
      <c r="M29" s="55"/>
    </row>
    <row r="30" spans="1:13" ht="72" customHeight="1" x14ac:dyDescent="0.3">
      <c r="A30" s="55"/>
      <c r="B30" s="58">
        <v>10</v>
      </c>
      <c r="C30" s="97" t="s">
        <v>296</v>
      </c>
      <c r="D30" s="97"/>
      <c r="E30" s="108" t="s">
        <v>96</v>
      </c>
      <c r="F30" s="108"/>
      <c r="G30" s="51">
        <v>30</v>
      </c>
      <c r="H30" s="45">
        <v>2</v>
      </c>
      <c r="I30" s="45">
        <v>1250</v>
      </c>
      <c r="J30" s="45">
        <f t="shared" si="2"/>
        <v>4.8000000000000001E-2</v>
      </c>
      <c r="K30" s="55">
        <f t="shared" si="3"/>
        <v>60</v>
      </c>
      <c r="L30" s="55"/>
      <c r="M30" s="55"/>
    </row>
    <row r="31" spans="1:13" ht="67.5" customHeight="1" x14ac:dyDescent="0.3">
      <c r="A31" s="55"/>
      <c r="B31" s="58">
        <v>11</v>
      </c>
      <c r="C31" s="97" t="s">
        <v>297</v>
      </c>
      <c r="D31" s="64"/>
      <c r="E31" s="108" t="s">
        <v>96</v>
      </c>
      <c r="F31" s="108"/>
      <c r="G31" s="51">
        <v>30</v>
      </c>
      <c r="H31" s="45">
        <v>5</v>
      </c>
      <c r="I31" s="45">
        <v>1250</v>
      </c>
      <c r="J31" s="45">
        <f t="shared" si="2"/>
        <v>0.12</v>
      </c>
      <c r="K31" s="55">
        <f t="shared" si="3"/>
        <v>150</v>
      </c>
      <c r="L31" s="55"/>
      <c r="M31" s="55"/>
    </row>
    <row r="32" spans="1:13" ht="68.25" customHeight="1" x14ac:dyDescent="0.3">
      <c r="A32" s="55"/>
      <c r="B32" s="58">
        <v>12</v>
      </c>
      <c r="C32" s="97" t="s">
        <v>298</v>
      </c>
      <c r="D32" s="97"/>
      <c r="E32" s="108" t="s">
        <v>96</v>
      </c>
      <c r="F32" s="108"/>
      <c r="G32" s="51">
        <v>40</v>
      </c>
      <c r="H32" s="45">
        <v>3</v>
      </c>
      <c r="I32" s="45">
        <v>1250</v>
      </c>
      <c r="J32" s="45">
        <f t="shared" si="2"/>
        <v>9.6000000000000002E-2</v>
      </c>
      <c r="K32" s="55">
        <f t="shared" si="3"/>
        <v>120</v>
      </c>
      <c r="L32" s="55"/>
      <c r="M32" s="55"/>
    </row>
    <row r="33" spans="1:13" ht="84.75" customHeight="1" x14ac:dyDescent="0.3">
      <c r="A33" s="55"/>
      <c r="B33" s="58">
        <v>13</v>
      </c>
      <c r="C33" s="97" t="s">
        <v>299</v>
      </c>
      <c r="D33" s="97"/>
      <c r="E33" s="108" t="s">
        <v>96</v>
      </c>
      <c r="F33" s="108"/>
      <c r="G33" s="51">
        <v>48</v>
      </c>
      <c r="H33" s="45">
        <v>2</v>
      </c>
      <c r="I33" s="45">
        <v>1250</v>
      </c>
      <c r="J33" s="45">
        <f t="shared" si="2"/>
        <v>7.6799999999999993E-2</v>
      </c>
      <c r="K33" s="55">
        <f t="shared" si="3"/>
        <v>96</v>
      </c>
      <c r="L33" s="55"/>
      <c r="M33" s="55"/>
    </row>
    <row r="34" spans="1:13" ht="66.75" customHeight="1" x14ac:dyDescent="0.3">
      <c r="A34" s="55"/>
      <c r="B34" s="58">
        <v>14</v>
      </c>
      <c r="C34" s="97" t="s">
        <v>208</v>
      </c>
      <c r="D34" s="64"/>
      <c r="E34" s="108" t="s">
        <v>97</v>
      </c>
      <c r="F34" s="108"/>
      <c r="G34" s="51">
        <v>48</v>
      </c>
      <c r="H34" s="45">
        <v>5</v>
      </c>
      <c r="I34" s="45">
        <v>1250</v>
      </c>
      <c r="J34" s="45">
        <f t="shared" si="2"/>
        <v>0.192</v>
      </c>
      <c r="K34" s="55">
        <f t="shared" si="3"/>
        <v>240</v>
      </c>
      <c r="L34" s="55"/>
      <c r="M34" s="55"/>
    </row>
    <row r="35" spans="1:13" ht="53.25" customHeight="1" x14ac:dyDescent="0.3">
      <c r="A35" s="55"/>
      <c r="B35" s="58">
        <v>15</v>
      </c>
      <c r="C35" s="97" t="s">
        <v>209</v>
      </c>
      <c r="D35" s="97"/>
      <c r="E35" s="112" t="s">
        <v>97</v>
      </c>
      <c r="F35" s="112"/>
      <c r="G35" s="45">
        <v>48</v>
      </c>
      <c r="H35" s="45">
        <v>5</v>
      </c>
      <c r="I35" s="45">
        <v>1250</v>
      </c>
      <c r="J35" s="45">
        <f t="shared" si="2"/>
        <v>0.192</v>
      </c>
      <c r="K35" s="55">
        <f t="shared" si="3"/>
        <v>240</v>
      </c>
      <c r="L35" s="55"/>
      <c r="M35" s="55"/>
    </row>
    <row r="36" spans="1:13" ht="24.75" customHeight="1" x14ac:dyDescent="0.3">
      <c r="A36" s="55"/>
      <c r="B36" s="69" t="s">
        <v>32</v>
      </c>
      <c r="C36" s="76"/>
      <c r="D36" s="76"/>
      <c r="E36" s="76"/>
      <c r="F36" s="70"/>
      <c r="G36" s="56"/>
      <c r="H36" s="45"/>
      <c r="I36" s="45"/>
      <c r="J36" s="45">
        <f>SUM(J21:J35)</f>
        <v>1.7168000000000001</v>
      </c>
      <c r="K36" s="55">
        <f>SUM(K21:K26)</f>
        <v>930</v>
      </c>
      <c r="L36" s="55"/>
      <c r="M36" s="55"/>
    </row>
    <row r="37" spans="1:13" ht="21.75" customHeight="1" x14ac:dyDescent="0.3">
      <c r="A37" s="55"/>
      <c r="B37" s="69" t="s">
        <v>33</v>
      </c>
      <c r="C37" s="76"/>
      <c r="D37" s="76"/>
      <c r="E37" s="76"/>
      <c r="F37" s="76"/>
      <c r="G37" s="70"/>
      <c r="H37" s="45"/>
      <c r="I37" s="45"/>
      <c r="J37" s="45">
        <v>2</v>
      </c>
      <c r="K37" s="55"/>
      <c r="L37" s="55"/>
      <c r="M37" s="55"/>
    </row>
    <row r="38" spans="1:13" ht="9" customHeight="1" x14ac:dyDescent="0.3">
      <c r="A38" s="55"/>
      <c r="B38" s="120"/>
      <c r="C38" s="55"/>
      <c r="D38" s="55"/>
      <c r="E38" s="55"/>
      <c r="F38" s="55"/>
      <c r="G38" s="55"/>
      <c r="H38" s="55"/>
      <c r="I38" s="55"/>
      <c r="J38" s="55"/>
      <c r="K38" s="55"/>
      <c r="L38" s="55"/>
      <c r="M38" s="55"/>
    </row>
    <row r="39" spans="1:13" ht="16.5" x14ac:dyDescent="0.3">
      <c r="A39" s="55">
        <v>7</v>
      </c>
      <c r="B39" s="71" t="s">
        <v>27</v>
      </c>
      <c r="C39" s="71"/>
      <c r="D39" s="55"/>
      <c r="E39" s="55"/>
      <c r="F39" s="55"/>
      <c r="G39" s="55"/>
      <c r="H39" s="55"/>
      <c r="I39" s="55"/>
      <c r="J39" s="55"/>
      <c r="K39" s="55"/>
      <c r="L39" s="55"/>
      <c r="M39" s="55"/>
    </row>
    <row r="40" spans="1:13" ht="16.5" x14ac:dyDescent="0.3">
      <c r="A40" s="55"/>
      <c r="B40" s="120" t="s">
        <v>12</v>
      </c>
      <c r="C40" s="55" t="s">
        <v>267</v>
      </c>
      <c r="D40" s="55"/>
      <c r="E40" s="55"/>
      <c r="F40" s="55"/>
      <c r="G40" s="55"/>
      <c r="H40" s="55"/>
      <c r="I40" s="55"/>
      <c r="J40" s="55"/>
      <c r="K40" s="55"/>
      <c r="L40" s="55"/>
      <c r="M40" s="55"/>
    </row>
    <row r="41" spans="1:13" ht="16.5" x14ac:dyDescent="0.3">
      <c r="A41" s="55"/>
      <c r="B41" s="120" t="s">
        <v>13</v>
      </c>
      <c r="C41" s="55" t="s">
        <v>268</v>
      </c>
      <c r="D41" s="55"/>
      <c r="E41" s="55"/>
      <c r="F41" s="55"/>
      <c r="G41" s="55"/>
      <c r="H41" s="55"/>
      <c r="I41" s="55"/>
      <c r="J41" s="55"/>
      <c r="K41" s="55"/>
      <c r="L41" s="55"/>
      <c r="M41" s="55"/>
    </row>
    <row r="42" spans="1:13" ht="15.75" customHeight="1" x14ac:dyDescent="0.3">
      <c r="A42" s="55"/>
      <c r="B42" s="120" t="s">
        <v>14</v>
      </c>
      <c r="C42" s="71" t="s">
        <v>269</v>
      </c>
      <c r="D42" s="71"/>
      <c r="E42" s="71"/>
      <c r="F42" s="71"/>
      <c r="G42" s="71"/>
      <c r="H42" s="71"/>
      <c r="I42" s="55"/>
      <c r="J42" s="55"/>
      <c r="K42" s="55"/>
      <c r="L42" s="55"/>
      <c r="M42" s="55"/>
    </row>
    <row r="43" spans="1:13" ht="16.5" customHeight="1" x14ac:dyDescent="0.3">
      <c r="A43" s="55"/>
      <c r="B43" s="120" t="s">
        <v>15</v>
      </c>
      <c r="C43" s="71" t="s">
        <v>210</v>
      </c>
      <c r="D43" s="71"/>
      <c r="E43" s="71"/>
      <c r="F43" s="71"/>
      <c r="G43" s="71"/>
      <c r="H43" s="55"/>
      <c r="I43" s="55"/>
      <c r="J43" s="55"/>
      <c r="K43" s="55"/>
      <c r="L43" s="55"/>
      <c r="M43" s="55"/>
    </row>
    <row r="44" spans="1:13" ht="16.5" customHeight="1" x14ac:dyDescent="0.3">
      <c r="A44" s="55"/>
      <c r="B44" s="120" t="s">
        <v>16</v>
      </c>
      <c r="C44" s="55" t="s">
        <v>211</v>
      </c>
      <c r="D44" s="55"/>
      <c r="E44" s="55"/>
      <c r="F44" s="55"/>
      <c r="G44" s="55"/>
      <c r="H44" s="55"/>
      <c r="I44" s="55"/>
      <c r="J44" s="55"/>
      <c r="K44" s="55"/>
      <c r="L44" s="55"/>
      <c r="M44" s="55"/>
    </row>
    <row r="45" spans="1:13" ht="16.5" customHeight="1" x14ac:dyDescent="0.3">
      <c r="A45" s="30"/>
      <c r="B45" s="120" t="s">
        <v>17</v>
      </c>
      <c r="C45" s="71" t="s">
        <v>259</v>
      </c>
      <c r="D45" s="71"/>
      <c r="E45" s="71"/>
      <c r="F45" s="71"/>
      <c r="G45" s="71"/>
      <c r="H45" s="30"/>
      <c r="I45" s="30"/>
      <c r="J45" s="30"/>
      <c r="K45" s="30"/>
      <c r="L45" s="30"/>
      <c r="M45" s="30"/>
    </row>
    <row r="46" spans="1:13" ht="16.5" customHeight="1" x14ac:dyDescent="0.3">
      <c r="A46" s="30"/>
      <c r="B46" s="120" t="s">
        <v>18</v>
      </c>
      <c r="C46" s="30" t="s">
        <v>212</v>
      </c>
      <c r="D46" s="30"/>
      <c r="E46" s="30"/>
      <c r="F46" s="55" t="s">
        <v>157</v>
      </c>
      <c r="G46" s="30"/>
      <c r="H46" s="30"/>
      <c r="I46" s="30"/>
      <c r="J46" s="30"/>
      <c r="K46" s="30"/>
      <c r="L46" s="30"/>
      <c r="M46" s="30"/>
    </row>
    <row r="47" spans="1:13" ht="16.5" x14ac:dyDescent="0.3">
      <c r="A47" s="5"/>
      <c r="B47" s="120" t="s">
        <v>98</v>
      </c>
      <c r="C47" s="44" t="s">
        <v>270</v>
      </c>
      <c r="D47" s="5"/>
      <c r="E47" s="5"/>
      <c r="F47" s="5"/>
      <c r="G47" s="5"/>
      <c r="H47" s="5"/>
      <c r="I47" s="5"/>
      <c r="J47" s="5"/>
      <c r="K47" s="5"/>
      <c r="L47" s="5"/>
      <c r="M47" s="5"/>
    </row>
    <row r="48" spans="1:13" ht="16.5" x14ac:dyDescent="0.3">
      <c r="A48" s="5"/>
      <c r="B48" s="120"/>
      <c r="C48" s="5"/>
      <c r="D48" s="5"/>
      <c r="E48" s="5"/>
      <c r="F48" s="5"/>
      <c r="G48" s="5"/>
      <c r="H48" s="5"/>
      <c r="I48" s="5"/>
      <c r="J48" s="5"/>
      <c r="K48" s="5"/>
      <c r="L48" s="5"/>
      <c r="M48" s="5"/>
    </row>
    <row r="49" spans="1:13" ht="21.75" customHeight="1" x14ac:dyDescent="0.3">
      <c r="A49" s="3">
        <v>8</v>
      </c>
      <c r="B49" s="60" t="s">
        <v>36</v>
      </c>
      <c r="C49" s="72"/>
      <c r="D49" s="3"/>
      <c r="E49" s="5"/>
      <c r="F49" s="5"/>
      <c r="G49" s="5"/>
      <c r="H49" s="5"/>
      <c r="I49" s="5"/>
      <c r="J49" s="5"/>
      <c r="K49" s="5"/>
      <c r="L49" s="5"/>
      <c r="M49" s="5"/>
    </row>
    <row r="50" spans="1:13" ht="16.5" x14ac:dyDescent="0.3">
      <c r="A50" s="5"/>
      <c r="B50" s="121" t="s">
        <v>29</v>
      </c>
      <c r="C50" s="78" t="s">
        <v>37</v>
      </c>
      <c r="D50" s="78"/>
      <c r="E50" s="78"/>
      <c r="F50" s="78"/>
      <c r="G50" s="73" t="s">
        <v>38</v>
      </c>
      <c r="H50" s="74"/>
      <c r="I50" s="74"/>
      <c r="J50" s="75"/>
      <c r="K50" s="5"/>
      <c r="L50" s="5"/>
      <c r="M50" s="5"/>
    </row>
    <row r="51" spans="1:13" ht="16.5" x14ac:dyDescent="0.3">
      <c r="A51" s="5"/>
      <c r="B51" s="121">
        <v>1</v>
      </c>
      <c r="C51" s="73" t="s">
        <v>271</v>
      </c>
      <c r="D51" s="74"/>
      <c r="E51" s="74"/>
      <c r="F51" s="75"/>
      <c r="G51" s="73" t="s">
        <v>275</v>
      </c>
      <c r="H51" s="74"/>
      <c r="I51" s="74"/>
      <c r="J51" s="75"/>
      <c r="K51" s="5"/>
      <c r="L51" s="5"/>
      <c r="M51" s="5"/>
    </row>
    <row r="52" spans="1:13" ht="16.5" x14ac:dyDescent="0.3">
      <c r="A52" s="5"/>
      <c r="B52" s="121">
        <v>2</v>
      </c>
      <c r="C52" s="73" t="s">
        <v>272</v>
      </c>
      <c r="D52" s="74"/>
      <c r="E52" s="74"/>
      <c r="F52" s="75"/>
      <c r="G52" s="79" t="s">
        <v>276</v>
      </c>
      <c r="H52" s="74"/>
      <c r="I52" s="74"/>
      <c r="J52" s="75"/>
      <c r="K52" s="5"/>
      <c r="L52" s="5"/>
      <c r="M52" s="5"/>
    </row>
    <row r="53" spans="1:13" s="32" customFormat="1" ht="31.5" customHeight="1" x14ac:dyDescent="0.3">
      <c r="A53" s="33"/>
      <c r="B53" s="122">
        <v>3</v>
      </c>
      <c r="C53" s="79" t="s">
        <v>273</v>
      </c>
      <c r="D53" s="113"/>
      <c r="E53" s="113"/>
      <c r="F53" s="114"/>
      <c r="G53" s="115" t="s">
        <v>300</v>
      </c>
      <c r="H53" s="116"/>
      <c r="I53" s="116"/>
      <c r="J53" s="117"/>
      <c r="K53" s="33"/>
      <c r="L53" s="33"/>
      <c r="M53" s="33"/>
    </row>
    <row r="54" spans="1:13" ht="21.75" customHeight="1" x14ac:dyDescent="0.3">
      <c r="A54" s="5"/>
      <c r="B54" s="58">
        <v>4</v>
      </c>
      <c r="C54" s="69" t="s">
        <v>274</v>
      </c>
      <c r="D54" s="76"/>
      <c r="E54" s="76"/>
      <c r="F54" s="70"/>
      <c r="G54" s="67" t="s">
        <v>277</v>
      </c>
      <c r="H54" s="77"/>
      <c r="I54" s="77"/>
      <c r="J54" s="68"/>
      <c r="K54" s="5"/>
      <c r="L54" s="5"/>
      <c r="M54" s="5"/>
    </row>
    <row r="55" spans="1:13" ht="16.5" x14ac:dyDescent="0.3">
      <c r="A55" s="5"/>
      <c r="B55" s="58">
        <v>5</v>
      </c>
      <c r="C55" s="69" t="s">
        <v>213</v>
      </c>
      <c r="D55" s="76"/>
      <c r="E55" s="76"/>
      <c r="F55" s="70"/>
      <c r="G55" s="69" t="s">
        <v>215</v>
      </c>
      <c r="H55" s="76"/>
      <c r="I55" s="76"/>
      <c r="J55" s="70"/>
      <c r="K55" s="5"/>
      <c r="L55" s="5"/>
      <c r="M55" s="5"/>
    </row>
    <row r="56" spans="1:13" ht="21.75" customHeight="1" x14ac:dyDescent="0.3">
      <c r="A56" s="5"/>
      <c r="B56" s="58">
        <v>6</v>
      </c>
      <c r="C56" s="69" t="s">
        <v>260</v>
      </c>
      <c r="D56" s="76"/>
      <c r="E56" s="76"/>
      <c r="F56" s="70"/>
      <c r="G56" s="67" t="s">
        <v>216</v>
      </c>
      <c r="H56" s="77"/>
      <c r="I56" s="77"/>
      <c r="J56" s="68"/>
      <c r="K56" s="5"/>
      <c r="L56" s="5"/>
      <c r="M56" s="5"/>
    </row>
    <row r="57" spans="1:13" ht="16.5" x14ac:dyDescent="0.3">
      <c r="A57" s="5"/>
      <c r="B57" s="58">
        <v>7</v>
      </c>
      <c r="C57" s="69" t="s">
        <v>214</v>
      </c>
      <c r="D57" s="76"/>
      <c r="E57" s="76"/>
      <c r="F57" s="70"/>
      <c r="G57" s="69" t="s">
        <v>278</v>
      </c>
      <c r="H57" s="76"/>
      <c r="I57" s="76"/>
      <c r="J57" s="70"/>
      <c r="K57" s="5"/>
      <c r="L57" s="5"/>
      <c r="M57" s="5"/>
    </row>
    <row r="58" spans="1:13" ht="10.5" customHeight="1" x14ac:dyDescent="0.3">
      <c r="A58" s="5"/>
      <c r="B58" s="120"/>
      <c r="C58" s="5"/>
      <c r="D58" s="5"/>
      <c r="E58" s="5"/>
      <c r="F58" s="5"/>
      <c r="G58" s="5"/>
      <c r="H58" s="5"/>
      <c r="I58" s="5"/>
      <c r="J58" s="5"/>
      <c r="K58" s="5"/>
      <c r="L58" s="5"/>
      <c r="M58" s="5"/>
    </row>
    <row r="59" spans="1:13" ht="21.75" customHeight="1" x14ac:dyDescent="0.3">
      <c r="A59" s="3">
        <v>9</v>
      </c>
      <c r="B59" s="60" t="s">
        <v>39</v>
      </c>
      <c r="C59" s="60"/>
      <c r="D59" s="18"/>
      <c r="E59" s="5"/>
      <c r="F59" s="5"/>
      <c r="G59" s="5"/>
      <c r="H59" s="5"/>
      <c r="I59" s="5"/>
      <c r="J59" s="5"/>
      <c r="K59" s="5"/>
      <c r="L59" s="5"/>
      <c r="M59" s="5"/>
    </row>
    <row r="60" spans="1:13" ht="16.5" x14ac:dyDescent="0.3">
      <c r="A60" s="5"/>
      <c r="B60" s="121" t="s">
        <v>29</v>
      </c>
      <c r="C60" s="73" t="s">
        <v>40</v>
      </c>
      <c r="D60" s="74"/>
      <c r="E60" s="74"/>
      <c r="F60" s="75"/>
      <c r="G60" s="73" t="s">
        <v>41</v>
      </c>
      <c r="H60" s="74"/>
      <c r="I60" s="74"/>
      <c r="J60" s="75"/>
      <c r="K60" s="5"/>
      <c r="L60" s="5"/>
      <c r="M60" s="5"/>
    </row>
    <row r="61" spans="1:13" ht="16.5" x14ac:dyDescent="0.3">
      <c r="A61" s="5"/>
      <c r="B61" s="121">
        <v>1</v>
      </c>
      <c r="C61" s="73" t="s">
        <v>218</v>
      </c>
      <c r="D61" s="74"/>
      <c r="E61" s="74"/>
      <c r="F61" s="75"/>
      <c r="G61" s="73" t="s">
        <v>279</v>
      </c>
      <c r="H61" s="74"/>
      <c r="I61" s="74"/>
      <c r="J61" s="75"/>
      <c r="K61" s="5"/>
      <c r="L61" s="5"/>
      <c r="M61" s="5"/>
    </row>
    <row r="62" spans="1:13" ht="19.5" customHeight="1" x14ac:dyDescent="0.3">
      <c r="A62" s="5"/>
      <c r="B62" s="121">
        <v>2</v>
      </c>
      <c r="C62" s="67" t="s">
        <v>218</v>
      </c>
      <c r="D62" s="76"/>
      <c r="E62" s="76"/>
      <c r="F62" s="70"/>
      <c r="G62" s="79" t="s">
        <v>280</v>
      </c>
      <c r="H62" s="74"/>
      <c r="I62" s="74"/>
      <c r="J62" s="75"/>
      <c r="K62" s="5"/>
      <c r="L62" s="5"/>
      <c r="M62" s="5"/>
    </row>
    <row r="63" spans="1:13" ht="35.25" customHeight="1" x14ac:dyDescent="0.3">
      <c r="A63" s="5"/>
      <c r="B63" s="121">
        <v>3</v>
      </c>
      <c r="C63" s="69" t="s">
        <v>218</v>
      </c>
      <c r="D63" s="76"/>
      <c r="E63" s="76"/>
      <c r="F63" s="70"/>
      <c r="G63" s="79" t="s">
        <v>281</v>
      </c>
      <c r="H63" s="113"/>
      <c r="I63" s="113"/>
      <c r="J63" s="114"/>
      <c r="K63" s="5"/>
      <c r="L63" s="5"/>
      <c r="M63" s="5"/>
    </row>
    <row r="64" spans="1:13" ht="22.5" customHeight="1" x14ac:dyDescent="0.3">
      <c r="A64" s="5"/>
      <c r="B64" s="58">
        <v>4</v>
      </c>
      <c r="C64" s="67" t="s">
        <v>218</v>
      </c>
      <c r="D64" s="76"/>
      <c r="E64" s="76"/>
      <c r="F64" s="70"/>
      <c r="G64" s="67" t="s">
        <v>282</v>
      </c>
      <c r="H64" s="77"/>
      <c r="I64" s="77"/>
      <c r="J64" s="68"/>
      <c r="K64" s="5"/>
      <c r="L64" s="5"/>
      <c r="M64" s="5"/>
    </row>
    <row r="65" spans="1:13" ht="16.5" x14ac:dyDescent="0.3">
      <c r="A65" s="5"/>
      <c r="B65" s="58">
        <v>5</v>
      </c>
      <c r="C65" s="67" t="s">
        <v>218</v>
      </c>
      <c r="D65" s="76"/>
      <c r="E65" s="76"/>
      <c r="F65" s="70"/>
      <c r="G65" s="67" t="s">
        <v>220</v>
      </c>
      <c r="H65" s="77"/>
      <c r="I65" s="77"/>
      <c r="J65" s="68"/>
      <c r="K65" s="5"/>
      <c r="L65" s="5"/>
      <c r="M65" s="5"/>
    </row>
    <row r="66" spans="1:13" ht="16.5" x14ac:dyDescent="0.3">
      <c r="A66" s="5"/>
      <c r="B66" s="58">
        <v>6</v>
      </c>
      <c r="C66" s="73" t="s">
        <v>97</v>
      </c>
      <c r="D66" s="74"/>
      <c r="E66" s="74"/>
      <c r="F66" s="75"/>
      <c r="G66" s="67" t="s">
        <v>261</v>
      </c>
      <c r="H66" s="77"/>
      <c r="I66" s="77"/>
      <c r="J66" s="68"/>
      <c r="K66" s="5"/>
      <c r="L66" s="5"/>
      <c r="M66" s="5"/>
    </row>
    <row r="67" spans="1:13" ht="20.25" customHeight="1" x14ac:dyDescent="0.3">
      <c r="A67" s="5"/>
      <c r="B67" s="58">
        <v>7</v>
      </c>
      <c r="C67" s="73" t="s">
        <v>219</v>
      </c>
      <c r="D67" s="74"/>
      <c r="E67" s="74"/>
      <c r="F67" s="75"/>
      <c r="G67" s="67" t="s">
        <v>217</v>
      </c>
      <c r="H67" s="77"/>
      <c r="I67" s="77"/>
      <c r="J67" s="68"/>
      <c r="K67" s="5"/>
      <c r="L67" s="5"/>
      <c r="M67" s="5"/>
    </row>
    <row r="68" spans="1:13" ht="16.5" x14ac:dyDescent="0.3">
      <c r="A68" s="5"/>
      <c r="B68" s="120"/>
      <c r="C68" s="5"/>
      <c r="D68" s="5"/>
      <c r="E68" s="5"/>
      <c r="F68" s="5"/>
      <c r="G68" s="5"/>
      <c r="H68" s="5"/>
      <c r="I68" s="5"/>
      <c r="J68" s="5"/>
      <c r="K68" s="5"/>
      <c r="L68" s="5"/>
      <c r="M68" s="5"/>
    </row>
    <row r="69" spans="1:13" ht="21.75" customHeight="1" x14ac:dyDescent="0.3">
      <c r="A69" s="3">
        <v>10</v>
      </c>
      <c r="B69" s="60" t="s">
        <v>48</v>
      </c>
      <c r="C69" s="60"/>
      <c r="D69" s="18"/>
      <c r="E69" s="5"/>
      <c r="F69" s="5"/>
      <c r="G69" s="5"/>
      <c r="H69" s="5"/>
      <c r="I69" s="5"/>
      <c r="J69" s="5"/>
      <c r="K69" s="5"/>
      <c r="L69" s="5"/>
      <c r="M69" s="5"/>
    </row>
    <row r="70" spans="1:13" ht="16.5" x14ac:dyDescent="0.3">
      <c r="A70" s="5"/>
      <c r="B70" s="121" t="s">
        <v>29</v>
      </c>
      <c r="C70" s="80" t="s">
        <v>42</v>
      </c>
      <c r="D70" s="80"/>
      <c r="E70" s="80"/>
      <c r="F70" s="80"/>
      <c r="G70" s="80"/>
      <c r="H70" s="81"/>
      <c r="I70" s="5"/>
      <c r="J70" s="5"/>
      <c r="K70" s="5"/>
      <c r="L70" s="5"/>
      <c r="M70" s="5"/>
    </row>
    <row r="71" spans="1:13" s="32" customFormat="1" ht="36" customHeight="1" x14ac:dyDescent="0.3">
      <c r="A71" s="34"/>
      <c r="B71" s="123">
        <v>1</v>
      </c>
      <c r="C71" s="67" t="s">
        <v>283</v>
      </c>
      <c r="D71" s="77"/>
      <c r="E71" s="77"/>
      <c r="F71" s="77"/>
      <c r="G71" s="77"/>
      <c r="H71" s="68"/>
      <c r="I71" s="34"/>
      <c r="J71" s="34"/>
      <c r="K71" s="34"/>
      <c r="L71" s="34"/>
      <c r="M71" s="34"/>
    </row>
    <row r="72" spans="1:13" ht="16.5" x14ac:dyDescent="0.3">
      <c r="A72" s="5"/>
      <c r="B72" s="58">
        <v>2</v>
      </c>
      <c r="C72" s="69" t="s">
        <v>221</v>
      </c>
      <c r="D72" s="76"/>
      <c r="E72" s="76"/>
      <c r="F72" s="76"/>
      <c r="G72" s="76"/>
      <c r="H72" s="70"/>
      <c r="I72" s="5"/>
      <c r="J72" s="5"/>
      <c r="K72" s="5"/>
      <c r="L72" s="5"/>
      <c r="M72" s="5"/>
    </row>
    <row r="73" spans="1:13" ht="16.5" x14ac:dyDescent="0.3">
      <c r="A73" s="5"/>
      <c r="B73" s="58">
        <v>3</v>
      </c>
      <c r="C73" s="64" t="s">
        <v>222</v>
      </c>
      <c r="D73" s="64"/>
      <c r="E73" s="64"/>
      <c r="F73" s="64"/>
      <c r="G73" s="64"/>
      <c r="H73" s="64"/>
      <c r="I73" s="5"/>
      <c r="J73" s="5"/>
      <c r="K73" s="5"/>
      <c r="L73" s="5"/>
      <c r="M73" s="5"/>
    </row>
    <row r="74" spans="1:13" ht="16.5" x14ac:dyDescent="0.3">
      <c r="A74" s="5"/>
      <c r="B74" s="120"/>
      <c r="C74" s="5"/>
      <c r="D74" s="5"/>
      <c r="E74" s="5"/>
      <c r="F74" s="5"/>
      <c r="G74" s="5"/>
      <c r="H74" s="5"/>
      <c r="I74" s="5"/>
      <c r="J74" s="5"/>
      <c r="K74" s="5"/>
      <c r="L74" s="5"/>
      <c r="M74" s="5"/>
    </row>
    <row r="75" spans="1:13" ht="20.25" customHeight="1" x14ac:dyDescent="0.3">
      <c r="A75" s="3">
        <v>11</v>
      </c>
      <c r="B75" s="60" t="s">
        <v>49</v>
      </c>
      <c r="C75" s="60"/>
      <c r="D75" s="18"/>
      <c r="E75" s="5"/>
      <c r="F75" s="5"/>
      <c r="G75" s="5"/>
      <c r="H75" s="5"/>
      <c r="I75" s="5"/>
      <c r="J75" s="5"/>
      <c r="K75" s="5"/>
      <c r="L75" s="5"/>
      <c r="M75" s="5"/>
    </row>
    <row r="76" spans="1:13" ht="16.5" x14ac:dyDescent="0.3">
      <c r="A76" s="5"/>
      <c r="B76" s="121" t="s">
        <v>29</v>
      </c>
      <c r="C76" s="73" t="s">
        <v>42</v>
      </c>
      <c r="D76" s="74"/>
      <c r="E76" s="74"/>
      <c r="F76" s="74"/>
      <c r="G76" s="74"/>
      <c r="H76" s="75"/>
      <c r="I76" s="5"/>
      <c r="J76" s="5"/>
      <c r="K76" s="5"/>
      <c r="L76" s="5"/>
      <c r="M76" s="5"/>
    </row>
    <row r="77" spans="1:13" ht="16.5" x14ac:dyDescent="0.3">
      <c r="A77" s="5"/>
      <c r="B77" s="121">
        <v>1</v>
      </c>
      <c r="C77" s="98" t="s">
        <v>223</v>
      </c>
      <c r="D77" s="99"/>
      <c r="E77" s="99"/>
      <c r="F77" s="99"/>
      <c r="G77" s="99"/>
      <c r="H77" s="100"/>
      <c r="I77" s="5"/>
      <c r="J77" s="5"/>
      <c r="K77" s="5"/>
      <c r="L77" s="5"/>
      <c r="M77" s="5"/>
    </row>
    <row r="78" spans="1:13" ht="16.5" x14ac:dyDescent="0.3">
      <c r="A78" s="5"/>
      <c r="B78" s="121">
        <v>2</v>
      </c>
      <c r="C78" s="82" t="s">
        <v>224</v>
      </c>
      <c r="D78" s="83"/>
      <c r="E78" s="83"/>
      <c r="F78" s="83"/>
      <c r="G78" s="83"/>
      <c r="H78" s="84"/>
      <c r="I78" s="5"/>
      <c r="J78" s="5"/>
      <c r="K78" s="5"/>
      <c r="L78" s="5"/>
      <c r="M78" s="5"/>
    </row>
    <row r="79" spans="1:13" ht="16.5" x14ac:dyDescent="0.3">
      <c r="A79" s="5"/>
      <c r="B79" s="121">
        <v>3</v>
      </c>
      <c r="C79" s="85" t="s">
        <v>225</v>
      </c>
      <c r="D79" s="86"/>
      <c r="E79" s="86"/>
      <c r="F79" s="86"/>
      <c r="G79" s="86"/>
      <c r="H79" s="87"/>
      <c r="I79" s="5"/>
      <c r="J79" s="5"/>
      <c r="K79" s="5"/>
      <c r="L79" s="5"/>
      <c r="M79" s="5"/>
    </row>
    <row r="80" spans="1:13" ht="16.5" x14ac:dyDescent="0.3">
      <c r="A80" s="5"/>
      <c r="B80" s="120"/>
      <c r="C80" s="5"/>
      <c r="D80" s="5"/>
      <c r="E80" s="5"/>
      <c r="F80" s="5"/>
      <c r="G80" s="5"/>
      <c r="H80" s="5"/>
      <c r="I80" s="5"/>
      <c r="J80" s="5"/>
      <c r="K80" s="5"/>
      <c r="L80" s="5"/>
      <c r="M80" s="5"/>
    </row>
    <row r="81" spans="1:13" ht="18.75" customHeight="1" x14ac:dyDescent="0.3">
      <c r="A81" s="3">
        <v>12</v>
      </c>
      <c r="B81" s="88" t="s">
        <v>47</v>
      </c>
      <c r="C81" s="88"/>
      <c r="D81" s="20"/>
      <c r="E81" s="5"/>
      <c r="F81" s="5"/>
      <c r="G81" s="5"/>
      <c r="H81" s="5"/>
      <c r="I81" s="5"/>
      <c r="J81" s="5"/>
      <c r="K81" s="5"/>
      <c r="L81" s="5"/>
      <c r="M81" s="5"/>
    </row>
    <row r="82" spans="1:13" ht="16.5" x14ac:dyDescent="0.3">
      <c r="A82" s="5"/>
      <c r="B82" s="107" t="s">
        <v>29</v>
      </c>
      <c r="C82" s="91" t="s">
        <v>43</v>
      </c>
      <c r="D82" s="92"/>
      <c r="E82" s="93"/>
      <c r="F82" s="91" t="s">
        <v>44</v>
      </c>
      <c r="G82" s="92"/>
      <c r="H82" s="93"/>
      <c r="I82" s="91" t="s">
        <v>45</v>
      </c>
      <c r="J82" s="93"/>
      <c r="K82" s="5"/>
      <c r="L82" s="5"/>
      <c r="M82" s="5"/>
    </row>
    <row r="83" spans="1:13" ht="16.5" x14ac:dyDescent="0.3">
      <c r="A83" s="5"/>
      <c r="B83" s="124"/>
      <c r="C83" s="94"/>
      <c r="D83" s="95"/>
      <c r="E83" s="96"/>
      <c r="F83" s="94"/>
      <c r="G83" s="95"/>
      <c r="H83" s="96"/>
      <c r="I83" s="94"/>
      <c r="J83" s="96"/>
      <c r="K83" s="5"/>
      <c r="L83" s="5"/>
      <c r="M83" s="5"/>
    </row>
    <row r="84" spans="1:13" ht="34.5" customHeight="1" x14ac:dyDescent="0.3">
      <c r="A84" s="5"/>
      <c r="B84" s="125">
        <v>1</v>
      </c>
      <c r="C84" s="67" t="s">
        <v>226</v>
      </c>
      <c r="D84" s="77"/>
      <c r="E84" s="68"/>
      <c r="F84" s="101" t="s">
        <v>205</v>
      </c>
      <c r="G84" s="102"/>
      <c r="H84" s="103"/>
      <c r="I84" s="67" t="s">
        <v>228</v>
      </c>
      <c r="J84" s="68"/>
      <c r="K84" s="5"/>
      <c r="L84" s="5"/>
      <c r="M84" s="5"/>
    </row>
    <row r="85" spans="1:13" ht="35.25" customHeight="1" x14ac:dyDescent="0.3">
      <c r="A85" s="5"/>
      <c r="B85" s="125">
        <v>2</v>
      </c>
      <c r="C85" s="67" t="s">
        <v>303</v>
      </c>
      <c r="D85" s="77"/>
      <c r="E85" s="68"/>
      <c r="F85" s="101" t="s">
        <v>205</v>
      </c>
      <c r="G85" s="102"/>
      <c r="H85" s="103"/>
      <c r="I85" s="67" t="s">
        <v>228</v>
      </c>
      <c r="J85" s="68"/>
      <c r="K85" s="5"/>
      <c r="L85" s="5"/>
      <c r="M85" s="5"/>
    </row>
    <row r="86" spans="1:13" ht="30" customHeight="1" x14ac:dyDescent="0.3">
      <c r="A86" s="5"/>
      <c r="B86" s="125">
        <v>3</v>
      </c>
      <c r="C86" s="67" t="s">
        <v>227</v>
      </c>
      <c r="D86" s="76"/>
      <c r="E86" s="70"/>
      <c r="F86" s="69" t="s">
        <v>205</v>
      </c>
      <c r="G86" s="76"/>
      <c r="H86" s="70"/>
      <c r="I86" s="69" t="s">
        <v>229</v>
      </c>
      <c r="J86" s="70"/>
      <c r="K86" s="5"/>
      <c r="L86" s="5"/>
      <c r="M86" s="5"/>
    </row>
    <row r="87" spans="1:13" ht="9" customHeight="1" x14ac:dyDescent="0.3">
      <c r="A87" s="5"/>
      <c r="B87" s="126"/>
      <c r="C87" s="20"/>
      <c r="D87" s="8"/>
      <c r="E87" s="8"/>
      <c r="F87" s="23"/>
      <c r="G87" s="23"/>
      <c r="H87" s="23"/>
      <c r="I87" s="8"/>
      <c r="J87" s="8"/>
      <c r="K87" s="5"/>
      <c r="L87" s="5"/>
      <c r="M87" s="5"/>
    </row>
    <row r="88" spans="1:13" ht="19.5" customHeight="1" x14ac:dyDescent="0.3">
      <c r="A88" s="5">
        <v>13</v>
      </c>
      <c r="B88" s="88" t="s">
        <v>46</v>
      </c>
      <c r="C88" s="88"/>
      <c r="D88" s="88"/>
      <c r="E88" s="88"/>
      <c r="F88" s="88"/>
      <c r="G88" s="5"/>
      <c r="H88" s="5"/>
      <c r="I88" s="5"/>
      <c r="J88" s="5"/>
      <c r="K88" s="5"/>
      <c r="L88" s="5"/>
      <c r="M88" s="5"/>
    </row>
    <row r="89" spans="1:13" ht="16.5" x14ac:dyDescent="0.3">
      <c r="A89" s="5"/>
      <c r="B89" s="121" t="s">
        <v>29</v>
      </c>
      <c r="C89" s="73" t="s">
        <v>50</v>
      </c>
      <c r="D89" s="74"/>
      <c r="E89" s="74"/>
      <c r="F89" s="75"/>
      <c r="G89" s="73" t="s">
        <v>51</v>
      </c>
      <c r="H89" s="74"/>
      <c r="I89" s="74"/>
      <c r="J89" s="75"/>
      <c r="K89" s="5"/>
      <c r="L89" s="5"/>
      <c r="M89" s="5"/>
    </row>
    <row r="90" spans="1:13" ht="16.5" x14ac:dyDescent="0.3">
      <c r="A90" s="5"/>
      <c r="B90" s="121"/>
      <c r="C90" s="73" t="s">
        <v>148</v>
      </c>
      <c r="D90" s="74"/>
      <c r="E90" s="74"/>
      <c r="F90" s="75"/>
      <c r="G90" s="73" t="s">
        <v>230</v>
      </c>
      <c r="H90" s="74"/>
      <c r="I90" s="74"/>
      <c r="J90" s="75"/>
      <c r="K90" s="5"/>
      <c r="L90" s="5"/>
      <c r="M90" s="5"/>
    </row>
    <row r="91" spans="1:13" ht="16.5" x14ac:dyDescent="0.3">
      <c r="A91" s="5"/>
      <c r="B91" s="121"/>
      <c r="C91" s="73" t="s">
        <v>149</v>
      </c>
      <c r="D91" s="74"/>
      <c r="E91" s="74"/>
      <c r="F91" s="75"/>
      <c r="G91" s="73" t="s">
        <v>231</v>
      </c>
      <c r="H91" s="74"/>
      <c r="I91" s="74"/>
      <c r="J91" s="75"/>
      <c r="K91" s="5"/>
      <c r="L91" s="5"/>
      <c r="M91" s="5"/>
    </row>
    <row r="92" spans="1:13" ht="16.5" x14ac:dyDescent="0.3">
      <c r="A92" s="5"/>
      <c r="B92" s="121"/>
      <c r="C92" s="73" t="s">
        <v>150</v>
      </c>
      <c r="D92" s="74"/>
      <c r="E92" s="74"/>
      <c r="F92" s="75"/>
      <c r="G92" s="73" t="s">
        <v>232</v>
      </c>
      <c r="H92" s="74"/>
      <c r="I92" s="74"/>
      <c r="J92" s="75"/>
      <c r="K92" s="5"/>
      <c r="L92" s="5"/>
      <c r="M92" s="5"/>
    </row>
    <row r="93" spans="1:13" ht="16.5" x14ac:dyDescent="0.3">
      <c r="A93" s="5"/>
      <c r="B93" s="121"/>
      <c r="C93" s="73" t="s">
        <v>151</v>
      </c>
      <c r="D93" s="74"/>
      <c r="E93" s="74"/>
      <c r="F93" s="75"/>
      <c r="G93" s="73" t="s">
        <v>233</v>
      </c>
      <c r="H93" s="74"/>
      <c r="I93" s="74"/>
      <c r="J93" s="75"/>
      <c r="K93" s="5"/>
      <c r="L93" s="5"/>
      <c r="M93" s="5"/>
    </row>
    <row r="94" spans="1:13" ht="16.5" x14ac:dyDescent="0.3">
      <c r="A94" s="5"/>
      <c r="B94" s="121"/>
      <c r="C94" s="73" t="s">
        <v>152</v>
      </c>
      <c r="D94" s="74"/>
      <c r="E94" s="74"/>
      <c r="F94" s="75"/>
      <c r="G94" s="73" t="s">
        <v>234</v>
      </c>
      <c r="H94" s="74"/>
      <c r="I94" s="74"/>
      <c r="J94" s="75"/>
      <c r="K94" s="5"/>
      <c r="L94" s="5"/>
      <c r="M94" s="5"/>
    </row>
    <row r="95" spans="1:13" ht="16.5" x14ac:dyDescent="0.3">
      <c r="A95" s="5"/>
      <c r="B95" s="121"/>
      <c r="C95" s="73" t="s">
        <v>153</v>
      </c>
      <c r="D95" s="74"/>
      <c r="E95" s="74"/>
      <c r="F95" s="75"/>
      <c r="G95" s="73" t="s">
        <v>235</v>
      </c>
      <c r="H95" s="74"/>
      <c r="I95" s="74"/>
      <c r="J95" s="75"/>
      <c r="K95" s="5"/>
      <c r="L95" s="5"/>
      <c r="M95" s="5"/>
    </row>
    <row r="96" spans="1:13" ht="16.5" x14ac:dyDescent="0.3">
      <c r="A96" s="5"/>
      <c r="B96" s="121"/>
      <c r="C96" s="73" t="s">
        <v>154</v>
      </c>
      <c r="D96" s="74"/>
      <c r="E96" s="74"/>
      <c r="F96" s="75"/>
      <c r="G96" s="73" t="s">
        <v>236</v>
      </c>
      <c r="H96" s="74"/>
      <c r="I96" s="74"/>
      <c r="J96" s="75"/>
      <c r="K96" s="5"/>
      <c r="L96" s="5"/>
      <c r="M96" s="5"/>
    </row>
    <row r="97" spans="1:13" ht="16.5" x14ac:dyDescent="0.3">
      <c r="A97" s="5"/>
      <c r="B97" s="121"/>
      <c r="C97" s="73" t="s">
        <v>155</v>
      </c>
      <c r="D97" s="74"/>
      <c r="E97" s="74"/>
      <c r="F97" s="75"/>
      <c r="G97" s="73" t="s">
        <v>237</v>
      </c>
      <c r="H97" s="74"/>
      <c r="I97" s="74"/>
      <c r="J97" s="75"/>
      <c r="K97" s="5"/>
      <c r="L97" s="5"/>
      <c r="M97" s="5"/>
    </row>
    <row r="98" spans="1:13" ht="16.5" x14ac:dyDescent="0.3">
      <c r="A98" s="5"/>
      <c r="B98" s="121"/>
      <c r="C98" s="78" t="s">
        <v>156</v>
      </c>
      <c r="D98" s="78"/>
      <c r="E98" s="78"/>
      <c r="F98" s="78"/>
      <c r="G98" s="78" t="s">
        <v>182</v>
      </c>
      <c r="H98" s="78"/>
      <c r="I98" s="78"/>
      <c r="J98" s="78"/>
      <c r="K98" s="5"/>
      <c r="L98" s="5"/>
      <c r="M98" s="5"/>
    </row>
    <row r="99" spans="1:13" ht="16.5" x14ac:dyDescent="0.3">
      <c r="A99" s="5"/>
      <c r="B99" s="127"/>
      <c r="C99" s="24"/>
      <c r="D99" s="4"/>
      <c r="E99" s="4"/>
      <c r="F99" s="4"/>
      <c r="G99" s="4"/>
      <c r="H99" s="4"/>
      <c r="I99" s="4"/>
      <c r="J99" s="4"/>
      <c r="K99" s="5"/>
      <c r="L99" s="5"/>
      <c r="M99" s="5"/>
    </row>
    <row r="100" spans="1:13" ht="16.5" x14ac:dyDescent="0.3">
      <c r="A100" s="5">
        <v>14</v>
      </c>
      <c r="B100" s="104" t="s">
        <v>54</v>
      </c>
      <c r="C100" s="104"/>
      <c r="D100" s="4"/>
      <c r="E100" s="5"/>
      <c r="F100" s="5"/>
      <c r="G100" s="5"/>
      <c r="H100" s="5"/>
      <c r="I100" s="5"/>
      <c r="J100" s="5"/>
      <c r="K100" s="5"/>
      <c r="L100" s="5"/>
      <c r="M100" s="5"/>
    </row>
    <row r="101" spans="1:13" ht="16.5" x14ac:dyDescent="0.3">
      <c r="A101" s="5"/>
      <c r="B101" s="121" t="s">
        <v>29</v>
      </c>
      <c r="C101" s="73" t="s">
        <v>52</v>
      </c>
      <c r="D101" s="74"/>
      <c r="E101" s="74"/>
      <c r="F101" s="75"/>
      <c r="G101" s="73" t="s">
        <v>53</v>
      </c>
      <c r="H101" s="74"/>
      <c r="I101" s="74"/>
      <c r="J101" s="75"/>
      <c r="K101" s="5"/>
      <c r="L101" s="5"/>
      <c r="M101" s="5"/>
    </row>
    <row r="102" spans="1:13" ht="16.5" x14ac:dyDescent="0.3">
      <c r="A102" s="5"/>
      <c r="B102" s="121">
        <v>1</v>
      </c>
      <c r="C102" s="73" t="s">
        <v>82</v>
      </c>
      <c r="D102" s="74"/>
      <c r="E102" s="74"/>
      <c r="F102" s="75"/>
      <c r="G102" s="73" t="s">
        <v>82</v>
      </c>
      <c r="H102" s="74"/>
      <c r="I102" s="74"/>
      <c r="J102" s="75"/>
      <c r="K102" s="5"/>
      <c r="L102" s="5"/>
      <c r="M102" s="5"/>
    </row>
    <row r="103" spans="1:13" ht="16.5" x14ac:dyDescent="0.3">
      <c r="A103" s="5"/>
      <c r="B103" s="121" t="s">
        <v>157</v>
      </c>
      <c r="C103" s="73"/>
      <c r="D103" s="74"/>
      <c r="E103" s="74"/>
      <c r="F103" s="75"/>
      <c r="G103" s="73"/>
      <c r="H103" s="74"/>
      <c r="I103" s="74"/>
      <c r="J103" s="75"/>
      <c r="K103" s="5"/>
      <c r="L103" s="5"/>
      <c r="M103" s="5"/>
    </row>
    <row r="104" spans="1:13" ht="16.5" x14ac:dyDescent="0.3">
      <c r="A104" s="5"/>
      <c r="B104" s="120"/>
      <c r="C104" s="5"/>
      <c r="D104" s="5"/>
      <c r="E104" s="5"/>
      <c r="F104" s="5"/>
      <c r="G104" s="5"/>
      <c r="H104" s="5"/>
      <c r="I104" s="5"/>
      <c r="J104" s="5"/>
      <c r="K104" s="5"/>
      <c r="L104" s="5"/>
      <c r="M104" s="5"/>
    </row>
    <row r="105" spans="1:13" ht="16.5" x14ac:dyDescent="0.3">
      <c r="A105" s="5">
        <v>15</v>
      </c>
      <c r="B105" s="71" t="s">
        <v>55</v>
      </c>
      <c r="C105" s="71"/>
      <c r="D105" s="5"/>
      <c r="E105" s="5"/>
      <c r="F105" s="5"/>
      <c r="G105" s="5"/>
      <c r="H105" s="5"/>
      <c r="I105" s="5"/>
      <c r="J105" s="5"/>
      <c r="K105" s="5"/>
      <c r="L105" s="5"/>
      <c r="M105" s="5"/>
    </row>
    <row r="106" spans="1:13" ht="16.5" x14ac:dyDescent="0.3">
      <c r="A106" s="29"/>
      <c r="B106" s="120"/>
      <c r="C106" s="29" t="s">
        <v>238</v>
      </c>
      <c r="D106" s="29" t="s">
        <v>4</v>
      </c>
      <c r="E106" s="31" t="s">
        <v>240</v>
      </c>
      <c r="F106" s="29"/>
      <c r="G106" s="29"/>
      <c r="H106" s="29"/>
      <c r="I106" s="29"/>
      <c r="J106" s="29"/>
      <c r="K106" s="29"/>
      <c r="L106" s="29"/>
      <c r="M106" s="29"/>
    </row>
    <row r="107" spans="1:13" ht="34.5" customHeight="1" x14ac:dyDescent="0.3">
      <c r="A107" s="29"/>
      <c r="B107" s="120"/>
      <c r="C107" s="29" t="s">
        <v>239</v>
      </c>
      <c r="D107" s="29" t="s">
        <v>4</v>
      </c>
      <c r="E107" s="105" t="s">
        <v>241</v>
      </c>
      <c r="F107" s="105"/>
      <c r="G107" s="105"/>
      <c r="H107" s="105"/>
      <c r="I107" s="105"/>
      <c r="J107" s="105"/>
      <c r="K107" s="29"/>
      <c r="L107" s="29"/>
      <c r="M107" s="29"/>
    </row>
    <row r="108" spans="1:13" ht="16.5" x14ac:dyDescent="0.3">
      <c r="A108" s="5"/>
      <c r="B108" s="120" t="s">
        <v>12</v>
      </c>
      <c r="C108" s="5" t="s">
        <v>56</v>
      </c>
      <c r="D108" s="5" t="s">
        <v>4</v>
      </c>
      <c r="E108" s="6" t="s">
        <v>158</v>
      </c>
      <c r="F108" s="5"/>
      <c r="G108" s="5"/>
      <c r="H108" s="5"/>
      <c r="I108" s="5"/>
      <c r="J108" s="5"/>
      <c r="K108" s="5"/>
      <c r="L108" s="5"/>
      <c r="M108" s="5"/>
    </row>
    <row r="109" spans="1:13" ht="15.75" customHeight="1" x14ac:dyDescent="0.3">
      <c r="A109" s="5"/>
      <c r="B109" s="120" t="s">
        <v>13</v>
      </c>
      <c r="C109" s="5" t="s">
        <v>57</v>
      </c>
      <c r="D109" s="5" t="s">
        <v>4</v>
      </c>
      <c r="E109" s="5" t="s">
        <v>12</v>
      </c>
      <c r="F109" s="61" t="s">
        <v>160</v>
      </c>
      <c r="G109" s="61"/>
      <c r="H109" s="5" t="s">
        <v>162</v>
      </c>
      <c r="I109" s="5"/>
      <c r="J109" s="5"/>
      <c r="K109" s="5"/>
      <c r="L109" s="5"/>
      <c r="M109" s="5"/>
    </row>
    <row r="110" spans="1:13" ht="47.25" customHeight="1" x14ac:dyDescent="0.3">
      <c r="A110" s="5"/>
      <c r="B110" s="120"/>
      <c r="C110" s="5"/>
      <c r="D110" s="3"/>
      <c r="E110" s="3" t="s">
        <v>13</v>
      </c>
      <c r="F110" s="72" t="s">
        <v>159</v>
      </c>
      <c r="G110" s="72"/>
      <c r="H110" s="60" t="s">
        <v>163</v>
      </c>
      <c r="I110" s="60"/>
      <c r="J110" s="60"/>
      <c r="K110" s="5"/>
      <c r="L110" s="5"/>
      <c r="M110" s="5"/>
    </row>
    <row r="111" spans="1:13" ht="48" customHeight="1" x14ac:dyDescent="0.3">
      <c r="A111" s="5"/>
      <c r="B111" s="120"/>
      <c r="C111" s="5"/>
      <c r="D111" s="5"/>
      <c r="E111" s="3" t="s">
        <v>14</v>
      </c>
      <c r="F111" s="3" t="s">
        <v>161</v>
      </c>
      <c r="G111" s="3"/>
      <c r="H111" s="60" t="s">
        <v>164</v>
      </c>
      <c r="I111" s="60"/>
      <c r="J111" s="60"/>
      <c r="K111" s="5"/>
      <c r="L111" s="5"/>
      <c r="M111" s="5"/>
    </row>
    <row r="112" spans="1:13" ht="62.25" customHeight="1" x14ac:dyDescent="0.3">
      <c r="A112" s="5"/>
      <c r="B112" s="119" t="s">
        <v>14</v>
      </c>
      <c r="C112" s="3" t="s">
        <v>58</v>
      </c>
      <c r="D112" s="3" t="s">
        <v>4</v>
      </c>
      <c r="E112" s="5"/>
      <c r="F112" s="60" t="s">
        <v>242</v>
      </c>
      <c r="G112" s="72"/>
      <c r="H112" s="105" t="s">
        <v>244</v>
      </c>
      <c r="I112" s="105"/>
      <c r="J112" s="105"/>
      <c r="K112" s="5"/>
      <c r="L112" s="5"/>
      <c r="M112" s="5"/>
    </row>
    <row r="113" spans="1:13" ht="81" customHeight="1" x14ac:dyDescent="0.3">
      <c r="A113" s="5"/>
      <c r="B113" s="120"/>
      <c r="C113" s="5"/>
      <c r="D113" s="3"/>
      <c r="E113" s="5"/>
      <c r="F113" s="72" t="s">
        <v>243</v>
      </c>
      <c r="G113" s="72"/>
      <c r="H113" s="60" t="s">
        <v>245</v>
      </c>
      <c r="I113" s="60"/>
      <c r="J113" s="60"/>
      <c r="K113" s="5"/>
      <c r="L113" s="5"/>
      <c r="M113" s="5"/>
    </row>
    <row r="114" spans="1:13" ht="50.25" customHeight="1" x14ac:dyDescent="0.3">
      <c r="A114" s="5"/>
      <c r="B114" s="119" t="s">
        <v>15</v>
      </c>
      <c r="C114" s="3" t="s">
        <v>59</v>
      </c>
      <c r="D114" s="3" t="s">
        <v>4</v>
      </c>
      <c r="E114" s="5"/>
      <c r="F114" s="72" t="s">
        <v>246</v>
      </c>
      <c r="G114" s="72"/>
      <c r="H114" s="60" t="s">
        <v>176</v>
      </c>
      <c r="I114" s="60"/>
      <c r="J114" s="60"/>
      <c r="K114" s="5"/>
      <c r="L114" s="5"/>
      <c r="M114" s="5"/>
    </row>
    <row r="115" spans="1:13" ht="48.75" customHeight="1" x14ac:dyDescent="0.3">
      <c r="A115" s="5"/>
      <c r="B115" s="119"/>
      <c r="C115" s="3"/>
      <c r="D115" s="3"/>
      <c r="E115" s="5"/>
      <c r="F115" s="72" t="s">
        <v>247</v>
      </c>
      <c r="G115" s="72"/>
      <c r="H115" s="60" t="s">
        <v>178</v>
      </c>
      <c r="I115" s="60"/>
      <c r="J115" s="60"/>
      <c r="K115" s="5"/>
      <c r="L115" s="5"/>
      <c r="M115" s="5"/>
    </row>
    <row r="116" spans="1:13" ht="38.25" customHeight="1" x14ac:dyDescent="0.3">
      <c r="A116" s="5"/>
      <c r="B116" s="119"/>
      <c r="C116" s="3"/>
      <c r="D116" s="3"/>
      <c r="E116" s="5"/>
      <c r="F116" s="72" t="s">
        <v>179</v>
      </c>
      <c r="G116" s="72"/>
      <c r="H116" s="60" t="s">
        <v>180</v>
      </c>
      <c r="I116" s="60"/>
      <c r="J116" s="60"/>
      <c r="K116" s="5"/>
      <c r="L116" s="5"/>
      <c r="M116" s="5"/>
    </row>
    <row r="117" spans="1:13" ht="13.5" customHeight="1" x14ac:dyDescent="0.3">
      <c r="A117" s="5"/>
      <c r="B117" s="120" t="s">
        <v>16</v>
      </c>
      <c r="C117" s="5" t="s">
        <v>60</v>
      </c>
      <c r="D117" s="3" t="s">
        <v>4</v>
      </c>
      <c r="E117" s="5"/>
      <c r="F117" s="5">
        <v>1</v>
      </c>
      <c r="G117" s="71" t="s">
        <v>248</v>
      </c>
      <c r="H117" s="71"/>
      <c r="I117" s="5"/>
      <c r="J117" s="5"/>
      <c r="K117" s="5"/>
      <c r="L117" s="5"/>
      <c r="M117" s="5"/>
    </row>
    <row r="118" spans="1:13" ht="13.5" customHeight="1" x14ac:dyDescent="0.3">
      <c r="A118" s="5"/>
      <c r="B118" s="120"/>
      <c r="C118" s="5"/>
      <c r="D118" s="3"/>
      <c r="E118" s="5"/>
      <c r="F118" s="5">
        <v>2</v>
      </c>
      <c r="G118" s="71" t="s">
        <v>183</v>
      </c>
      <c r="H118" s="71"/>
      <c r="I118" s="5"/>
      <c r="J118" s="5"/>
      <c r="K118" s="5"/>
      <c r="L118" s="5"/>
      <c r="M118" s="5"/>
    </row>
    <row r="119" spans="1:13" ht="13.5" customHeight="1" x14ac:dyDescent="0.3">
      <c r="A119" s="5"/>
      <c r="B119" s="120"/>
      <c r="C119" s="5"/>
      <c r="D119" s="3"/>
      <c r="E119" s="5"/>
      <c r="F119" s="5">
        <v>3</v>
      </c>
      <c r="G119" s="71" t="s">
        <v>185</v>
      </c>
      <c r="H119" s="71"/>
      <c r="I119" s="5"/>
      <c r="J119" s="5"/>
      <c r="K119" s="5"/>
      <c r="L119" s="5"/>
      <c r="M119" s="5"/>
    </row>
    <row r="120" spans="1:13" ht="16.5" x14ac:dyDescent="0.3">
      <c r="A120" s="5"/>
      <c r="B120" s="120" t="s">
        <v>17</v>
      </c>
      <c r="C120" s="5" t="s">
        <v>61</v>
      </c>
      <c r="D120" s="3" t="s">
        <v>4</v>
      </c>
      <c r="E120" s="5"/>
      <c r="F120" s="5"/>
      <c r="G120" s="5"/>
      <c r="H120" s="5"/>
      <c r="I120" s="5"/>
      <c r="J120" s="5"/>
      <c r="K120" s="5"/>
      <c r="L120" s="5"/>
      <c r="M120" s="5"/>
    </row>
    <row r="121" spans="1:13" ht="16.5" customHeight="1" x14ac:dyDescent="0.3">
      <c r="A121" s="5"/>
      <c r="B121" s="120"/>
      <c r="C121" s="5"/>
      <c r="D121" s="5"/>
      <c r="E121" s="5" t="s">
        <v>63</v>
      </c>
      <c r="F121" s="60" t="s">
        <v>62</v>
      </c>
      <c r="G121" s="60"/>
      <c r="H121" s="5" t="s">
        <v>4</v>
      </c>
      <c r="I121" s="106" t="s">
        <v>181</v>
      </c>
      <c r="J121" s="106"/>
      <c r="K121" s="5"/>
      <c r="L121" s="5"/>
      <c r="M121" s="5"/>
    </row>
    <row r="122" spans="1:13" ht="16.5" x14ac:dyDescent="0.3">
      <c r="A122" s="5"/>
      <c r="B122" s="120"/>
      <c r="C122" s="5"/>
      <c r="D122" s="5"/>
      <c r="E122" s="5" t="s">
        <v>64</v>
      </c>
      <c r="F122" s="71" t="s">
        <v>68</v>
      </c>
      <c r="G122" s="71"/>
      <c r="H122" s="5" t="s">
        <v>4</v>
      </c>
      <c r="I122" s="71" t="s">
        <v>182</v>
      </c>
      <c r="J122" s="71"/>
      <c r="K122" s="5"/>
      <c r="L122" s="5"/>
      <c r="M122" s="5"/>
    </row>
    <row r="123" spans="1:13" ht="16.5" x14ac:dyDescent="0.3">
      <c r="A123" s="5"/>
      <c r="B123" s="120"/>
      <c r="C123" s="5"/>
      <c r="D123" s="5"/>
      <c r="E123" s="5" t="s">
        <v>65</v>
      </c>
      <c r="F123" s="71" t="s">
        <v>69</v>
      </c>
      <c r="G123" s="71"/>
      <c r="H123" s="5" t="s">
        <v>4</v>
      </c>
      <c r="I123" s="71" t="s">
        <v>182</v>
      </c>
      <c r="J123" s="71"/>
      <c r="K123" s="5"/>
      <c r="L123" s="5"/>
      <c r="M123" s="5"/>
    </row>
    <row r="124" spans="1:13" ht="16.5" x14ac:dyDescent="0.3">
      <c r="A124" s="5"/>
      <c r="B124" s="120"/>
      <c r="C124" s="5"/>
      <c r="D124" s="5"/>
      <c r="E124" s="5" t="s">
        <v>66</v>
      </c>
      <c r="F124" s="71" t="s">
        <v>70</v>
      </c>
      <c r="G124" s="71"/>
      <c r="H124" s="5" t="s">
        <v>4</v>
      </c>
      <c r="I124" s="71" t="s">
        <v>182</v>
      </c>
      <c r="J124" s="71"/>
      <c r="K124" s="5"/>
      <c r="L124" s="5"/>
      <c r="M124" s="5"/>
    </row>
    <row r="125" spans="1:13" ht="16.5" x14ac:dyDescent="0.3">
      <c r="A125" s="5"/>
      <c r="B125" s="120"/>
      <c r="C125" s="5"/>
      <c r="D125" s="5"/>
      <c r="E125" s="5" t="s">
        <v>67</v>
      </c>
      <c r="F125" s="71" t="s">
        <v>71</v>
      </c>
      <c r="G125" s="71"/>
      <c r="H125" s="5" t="s">
        <v>4</v>
      </c>
      <c r="I125" s="71" t="s">
        <v>182</v>
      </c>
      <c r="J125" s="71"/>
      <c r="K125" s="5"/>
      <c r="L125" s="5"/>
      <c r="M125" s="5"/>
    </row>
    <row r="126" spans="1:13" ht="16.5" x14ac:dyDescent="0.3">
      <c r="A126" s="5"/>
      <c r="B126" s="120"/>
      <c r="C126" s="5"/>
      <c r="D126" s="5"/>
      <c r="E126" s="5" t="s">
        <v>72</v>
      </c>
      <c r="F126" s="71" t="s">
        <v>73</v>
      </c>
      <c r="G126" s="71"/>
      <c r="H126" s="5" t="s">
        <v>4</v>
      </c>
      <c r="I126" s="71" t="s">
        <v>249</v>
      </c>
      <c r="J126" s="71"/>
      <c r="K126" s="5"/>
      <c r="L126" s="5"/>
      <c r="M126" s="5"/>
    </row>
    <row r="127" spans="1:13" s="1" customFormat="1" ht="19.5" customHeight="1" x14ac:dyDescent="0.25">
      <c r="A127" s="3"/>
      <c r="B127" s="119" t="s">
        <v>18</v>
      </c>
      <c r="C127" s="3" t="s">
        <v>74</v>
      </c>
      <c r="D127" s="3" t="s">
        <v>4</v>
      </c>
      <c r="E127" s="3"/>
      <c r="F127" s="60" t="s">
        <v>251</v>
      </c>
      <c r="G127" s="60"/>
      <c r="H127" s="60" t="s">
        <v>253</v>
      </c>
      <c r="I127" s="60"/>
      <c r="J127" s="60"/>
      <c r="K127" s="3"/>
      <c r="L127" s="3"/>
      <c r="M127" s="3"/>
    </row>
    <row r="128" spans="1:13" s="1" customFormat="1" ht="27.75" customHeight="1" x14ac:dyDescent="0.25">
      <c r="A128" s="3"/>
      <c r="B128" s="119"/>
      <c r="C128" s="3"/>
      <c r="D128" s="3"/>
      <c r="E128" s="3"/>
      <c r="F128" s="60" t="s">
        <v>252</v>
      </c>
      <c r="G128" s="60"/>
      <c r="H128" s="60" t="s">
        <v>254</v>
      </c>
      <c r="I128" s="72"/>
      <c r="J128" s="72"/>
      <c r="K128" s="3"/>
      <c r="L128" s="3"/>
      <c r="M128" s="3"/>
    </row>
    <row r="129" spans="1:13" s="1" customFormat="1" ht="20.25" customHeight="1" x14ac:dyDescent="0.25">
      <c r="A129" s="3"/>
      <c r="B129" s="119"/>
      <c r="C129" s="3"/>
      <c r="D129" s="3"/>
      <c r="E129" s="3"/>
      <c r="F129" s="72" t="s">
        <v>250</v>
      </c>
      <c r="G129" s="72"/>
      <c r="H129" s="60" t="s">
        <v>207</v>
      </c>
      <c r="I129" s="60"/>
      <c r="J129" s="60"/>
      <c r="K129" s="3"/>
      <c r="L129" s="3"/>
      <c r="M129" s="3"/>
    </row>
    <row r="130" spans="1:13" s="1" customFormat="1" ht="62.25" customHeight="1" x14ac:dyDescent="0.25">
      <c r="A130" s="3"/>
      <c r="B130" s="119"/>
      <c r="C130" s="3"/>
      <c r="D130" s="3"/>
      <c r="E130" s="3"/>
      <c r="F130" s="60" t="s">
        <v>255</v>
      </c>
      <c r="G130" s="60"/>
      <c r="H130" s="60" t="s">
        <v>202</v>
      </c>
      <c r="I130" s="60"/>
      <c r="J130" s="60"/>
      <c r="K130" s="3"/>
      <c r="L130" s="3"/>
      <c r="M130" s="3"/>
    </row>
    <row r="131" spans="1:13" s="1" customFormat="1" ht="37.5" customHeight="1" x14ac:dyDescent="0.25">
      <c r="A131" s="3"/>
      <c r="B131" s="119"/>
      <c r="C131" s="3"/>
      <c r="D131" s="3"/>
      <c r="E131" s="3"/>
      <c r="F131" s="60" t="s">
        <v>256</v>
      </c>
      <c r="G131" s="60"/>
      <c r="H131" s="60" t="s">
        <v>189</v>
      </c>
      <c r="I131" s="60"/>
      <c r="J131" s="60"/>
      <c r="K131" s="3"/>
      <c r="L131" s="3"/>
      <c r="M131" s="3"/>
    </row>
    <row r="132" spans="1:13" s="1" customFormat="1" ht="21.75" customHeight="1" x14ac:dyDescent="0.25">
      <c r="A132" s="3"/>
      <c r="B132" s="119"/>
      <c r="C132" s="3"/>
      <c r="D132" s="3"/>
      <c r="E132" s="3"/>
      <c r="F132" s="60"/>
      <c r="G132" s="60"/>
      <c r="H132" s="60"/>
      <c r="I132" s="60"/>
      <c r="J132" s="60"/>
      <c r="K132" s="3"/>
      <c r="L132" s="3"/>
      <c r="M132" s="3"/>
    </row>
    <row r="133" spans="1:13" ht="16.5" x14ac:dyDescent="0.3">
      <c r="A133" s="5">
        <v>16</v>
      </c>
      <c r="B133" s="71" t="s">
        <v>75</v>
      </c>
      <c r="C133" s="71"/>
      <c r="D133" s="71"/>
      <c r="E133" s="71"/>
      <c r="F133" s="71"/>
      <c r="G133" s="5"/>
      <c r="H133" s="5"/>
      <c r="I133" s="5"/>
      <c r="J133" s="5"/>
      <c r="K133" s="5"/>
      <c r="L133" s="5"/>
      <c r="M133" s="5"/>
    </row>
    <row r="134" spans="1:13" ht="16.5" x14ac:dyDescent="0.3">
      <c r="A134" s="35"/>
      <c r="B134" s="120"/>
      <c r="C134" s="35" t="s">
        <v>291</v>
      </c>
      <c r="D134" s="35"/>
      <c r="E134" s="35"/>
      <c r="F134" s="35"/>
      <c r="G134" s="35"/>
      <c r="H134" s="35"/>
      <c r="I134" s="35"/>
      <c r="J134" s="35"/>
      <c r="K134" s="35"/>
      <c r="L134" s="35"/>
      <c r="M134" s="35"/>
    </row>
    <row r="135" spans="1:13" ht="16.5" x14ac:dyDescent="0.3">
      <c r="A135" s="29"/>
      <c r="B135" s="120"/>
      <c r="C135" s="29"/>
      <c r="D135" s="29"/>
      <c r="E135" s="29"/>
      <c r="F135" s="29"/>
      <c r="G135" s="29"/>
      <c r="H135" s="29"/>
      <c r="I135" s="29"/>
      <c r="J135" s="29"/>
      <c r="K135" s="29"/>
      <c r="L135" s="29"/>
      <c r="M135" s="29"/>
    </row>
    <row r="136" spans="1:13" ht="16.5" x14ac:dyDescent="0.3">
      <c r="A136" s="5">
        <v>17</v>
      </c>
      <c r="B136" s="71" t="s">
        <v>257</v>
      </c>
      <c r="C136" s="71"/>
      <c r="D136" s="71"/>
      <c r="E136" s="71"/>
      <c r="F136" s="5"/>
      <c r="G136" s="5"/>
      <c r="H136" s="5"/>
      <c r="I136" s="5"/>
      <c r="J136" s="5"/>
      <c r="K136" s="5"/>
      <c r="L136" s="5"/>
      <c r="M136" s="5"/>
    </row>
    <row r="137" spans="1:13" x14ac:dyDescent="0.25">
      <c r="H137" s="118" t="s">
        <v>301</v>
      </c>
    </row>
    <row r="138" spans="1:13" s="37" customFormat="1" x14ac:dyDescent="0.25">
      <c r="B138" s="129"/>
      <c r="C138" s="37" t="s">
        <v>285</v>
      </c>
      <c r="H138" s="38" t="s">
        <v>286</v>
      </c>
      <c r="M138" s="39"/>
    </row>
    <row r="139" spans="1:13" s="37" customFormat="1" x14ac:dyDescent="0.25">
      <c r="A139" s="40"/>
      <c r="B139" s="129"/>
      <c r="C139" s="40" t="s">
        <v>206</v>
      </c>
      <c r="D139" s="40"/>
      <c r="E139" s="40"/>
      <c r="F139" s="40"/>
      <c r="G139" s="40"/>
      <c r="H139" s="40"/>
      <c r="I139" s="40"/>
      <c r="J139" s="40"/>
      <c r="K139" s="40"/>
      <c r="L139" s="40"/>
      <c r="M139" s="40"/>
    </row>
    <row r="140" spans="1:13" s="37" customFormat="1" x14ac:dyDescent="0.25">
      <c r="B140" s="129"/>
    </row>
    <row r="141" spans="1:13" s="37" customFormat="1" x14ac:dyDescent="0.25">
      <c r="B141" s="129"/>
    </row>
    <row r="142" spans="1:13" s="37" customFormat="1" x14ac:dyDescent="0.25">
      <c r="B142" s="129"/>
      <c r="C142" s="41" t="s">
        <v>287</v>
      </c>
      <c r="H142" s="37" t="s">
        <v>288</v>
      </c>
    </row>
    <row r="143" spans="1:13" s="42" customFormat="1" ht="25.5" customHeight="1" x14ac:dyDescent="0.25">
      <c r="B143" s="38"/>
      <c r="C143" s="111" t="s">
        <v>289</v>
      </c>
      <c r="D143" s="111"/>
      <c r="E143" s="111"/>
      <c r="H143" s="42" t="s">
        <v>290</v>
      </c>
    </row>
  </sheetData>
  <mergeCells count="181">
    <mergeCell ref="I124:J124"/>
    <mergeCell ref="I125:J125"/>
    <mergeCell ref="I126:J126"/>
    <mergeCell ref="H127:J127"/>
    <mergeCell ref="G117:H117"/>
    <mergeCell ref="G118:H118"/>
    <mergeCell ref="G119:H119"/>
    <mergeCell ref="C92:F92"/>
    <mergeCell ref="F115:G115"/>
    <mergeCell ref="H115:J115"/>
    <mergeCell ref="F116:G116"/>
    <mergeCell ref="H116:J116"/>
    <mergeCell ref="H111:J111"/>
    <mergeCell ref="F112:G112"/>
    <mergeCell ref="F113:G113"/>
    <mergeCell ref="H112:J112"/>
    <mergeCell ref="H113:J113"/>
    <mergeCell ref="C98:F98"/>
    <mergeCell ref="C42:H42"/>
    <mergeCell ref="C43:G43"/>
    <mergeCell ref="C45:G45"/>
    <mergeCell ref="C67:F67"/>
    <mergeCell ref="G98:J98"/>
    <mergeCell ref="F109:G109"/>
    <mergeCell ref="F110:G110"/>
    <mergeCell ref="H110:J110"/>
    <mergeCell ref="B88:F88"/>
    <mergeCell ref="C93:F93"/>
    <mergeCell ref="C94:F94"/>
    <mergeCell ref="C95:F95"/>
    <mergeCell ref="G90:J90"/>
    <mergeCell ref="G91:J91"/>
    <mergeCell ref="G92:J92"/>
    <mergeCell ref="G93:J93"/>
    <mergeCell ref="G94:J94"/>
    <mergeCell ref="G95:J95"/>
    <mergeCell ref="C89:F89"/>
    <mergeCell ref="G89:J89"/>
    <mergeCell ref="C96:F96"/>
    <mergeCell ref="G96:J96"/>
    <mergeCell ref="C97:F97"/>
    <mergeCell ref="G97:J97"/>
    <mergeCell ref="C90:F90"/>
    <mergeCell ref="C91:F91"/>
    <mergeCell ref="E107:J107"/>
    <mergeCell ref="C86:E86"/>
    <mergeCell ref="F86:H86"/>
    <mergeCell ref="I86:J86"/>
    <mergeCell ref="F85:H85"/>
    <mergeCell ref="C62:F62"/>
    <mergeCell ref="C56:F56"/>
    <mergeCell ref="C57:F57"/>
    <mergeCell ref="B59:C59"/>
    <mergeCell ref="C60:F60"/>
    <mergeCell ref="G60:J60"/>
    <mergeCell ref="G61:J61"/>
    <mergeCell ref="G63:J63"/>
    <mergeCell ref="G62:J62"/>
    <mergeCell ref="I85:J85"/>
    <mergeCell ref="B81:C81"/>
    <mergeCell ref="B82:B83"/>
    <mergeCell ref="C82:E83"/>
    <mergeCell ref="F82:H83"/>
    <mergeCell ref="B69:C69"/>
    <mergeCell ref="C70:H70"/>
    <mergeCell ref="B75:C75"/>
    <mergeCell ref="C76:H76"/>
    <mergeCell ref="B136:E136"/>
    <mergeCell ref="F127:G127"/>
    <mergeCell ref="B100:C100"/>
    <mergeCell ref="B105:C105"/>
    <mergeCell ref="F121:G121"/>
    <mergeCell ref="F122:G122"/>
    <mergeCell ref="F123:G123"/>
    <mergeCell ref="F124:G124"/>
    <mergeCell ref="C101:F101"/>
    <mergeCell ref="G101:J101"/>
    <mergeCell ref="C102:F102"/>
    <mergeCell ref="G102:J102"/>
    <mergeCell ref="C103:F103"/>
    <mergeCell ref="G103:J103"/>
    <mergeCell ref="F125:G125"/>
    <mergeCell ref="F126:G126"/>
    <mergeCell ref="I121:J121"/>
    <mergeCell ref="F128:G128"/>
    <mergeCell ref="H128:J128"/>
    <mergeCell ref="F132:G132"/>
    <mergeCell ref="H132:J132"/>
    <mergeCell ref="H129:J129"/>
    <mergeCell ref="H130:J130"/>
    <mergeCell ref="H131:J131"/>
    <mergeCell ref="G64:J64"/>
    <mergeCell ref="G65:J65"/>
    <mergeCell ref="B133:F133"/>
    <mergeCell ref="F114:G114"/>
    <mergeCell ref="H114:J114"/>
    <mergeCell ref="I122:J122"/>
    <mergeCell ref="I123:J123"/>
    <mergeCell ref="F129:G129"/>
    <mergeCell ref="F130:G130"/>
    <mergeCell ref="F131:G131"/>
    <mergeCell ref="C73:H73"/>
    <mergeCell ref="I82:J83"/>
    <mergeCell ref="C71:H71"/>
    <mergeCell ref="C72:H72"/>
    <mergeCell ref="C77:H77"/>
    <mergeCell ref="C78:H78"/>
    <mergeCell ref="C79:H79"/>
    <mergeCell ref="C84:E84"/>
    <mergeCell ref="I84:J84"/>
    <mergeCell ref="C85:E85"/>
    <mergeCell ref="F84:H84"/>
    <mergeCell ref="C50:F50"/>
    <mergeCell ref="G50:J50"/>
    <mergeCell ref="C51:F51"/>
    <mergeCell ref="G51:J51"/>
    <mergeCell ref="C52:F52"/>
    <mergeCell ref="C53:F53"/>
    <mergeCell ref="C54:F54"/>
    <mergeCell ref="C55:F55"/>
    <mergeCell ref="G52:J52"/>
    <mergeCell ref="G53:J53"/>
    <mergeCell ref="G54:J54"/>
    <mergeCell ref="G55:J55"/>
    <mergeCell ref="G66:J66"/>
    <mergeCell ref="G56:J56"/>
    <mergeCell ref="G57:J57"/>
    <mergeCell ref="G67:J67"/>
    <mergeCell ref="C66:F66"/>
    <mergeCell ref="C61:F61"/>
    <mergeCell ref="E25:F25"/>
    <mergeCell ref="E26:F26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63:F63"/>
    <mergeCell ref="C64:F64"/>
    <mergeCell ref="C65:F65"/>
    <mergeCell ref="C24:D24"/>
    <mergeCell ref="C25:D25"/>
    <mergeCell ref="C26:D26"/>
    <mergeCell ref="C143:E143"/>
    <mergeCell ref="B3:C3"/>
    <mergeCell ref="B4:C4"/>
    <mergeCell ref="B5:C5"/>
    <mergeCell ref="B13:C13"/>
    <mergeCell ref="E3:J3"/>
    <mergeCell ref="E12:J12"/>
    <mergeCell ref="B36:F36"/>
    <mergeCell ref="B37:G37"/>
    <mergeCell ref="B39:C39"/>
    <mergeCell ref="B49:C49"/>
    <mergeCell ref="E24:F24"/>
    <mergeCell ref="C27:D27"/>
    <mergeCell ref="E27:F27"/>
    <mergeCell ref="C28:D28"/>
    <mergeCell ref="E28:F28"/>
    <mergeCell ref="C29:D29"/>
    <mergeCell ref="E29:F29"/>
    <mergeCell ref="C30:D30"/>
    <mergeCell ref="A1:J1"/>
    <mergeCell ref="E13:J13"/>
    <mergeCell ref="B14:C14"/>
    <mergeCell ref="B19:C19"/>
    <mergeCell ref="E20:F20"/>
    <mergeCell ref="E21:F21"/>
    <mergeCell ref="E22:F22"/>
    <mergeCell ref="E23:F23"/>
    <mergeCell ref="C21:D21"/>
    <mergeCell ref="C20:D20"/>
    <mergeCell ref="C22:D22"/>
    <mergeCell ref="C23:D23"/>
    <mergeCell ref="E11:J11"/>
  </mergeCells>
  <pageMargins left="0.70866141732283472" right="0.70866141732283472" top="0.74803149606299213" bottom="0.74803149606299213" header="0.31496062992125984" footer="0.31496062992125984"/>
  <pageSetup paperSize="256" scale="85" orientation="portrait" horizontalDpi="4294967293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Kabag</vt:lpstr>
      <vt:lpstr>subkor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Notebook</dc:creator>
  <cp:lastModifiedBy>HP</cp:lastModifiedBy>
  <cp:lastPrinted>2023-01-17T05:09:13Z</cp:lastPrinted>
  <dcterms:created xsi:type="dcterms:W3CDTF">2022-08-30T01:43:58Z</dcterms:created>
  <dcterms:modified xsi:type="dcterms:W3CDTF">2024-01-24T08:50:14Z</dcterms:modified>
</cp:coreProperties>
</file>